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queryTables/queryTable9.xml" ContentType="application/vnd.openxmlformats-officedocument.spreadsheetml.queryTable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1295" windowHeight="9150"/>
  </bookViews>
  <sheets>
    <sheet name="Brain OV" sheetId="9" r:id="rId1"/>
    <sheet name="FAIR VALUE " sheetId="15" r:id="rId2"/>
    <sheet name="Calculator} DCF " sheetId="12" r:id="rId3"/>
    <sheet name="Calculator } WACC" sheetId="1" r:id="rId4"/>
    <sheet name="Financial Statements" sheetId="17" r:id="rId5"/>
    <sheet name="Key Statistics" sheetId="19" r:id="rId6"/>
    <sheet name="Rates" sheetId="7" state="hidden" r:id="rId7"/>
  </sheets>
  <definedNames>
    <definedName name="AMORTY1E">'Calculator} DCF '!$I$9</definedName>
    <definedName name="AMORTY2E">'Calculator} DCF '!$J$9</definedName>
    <definedName name="AMORTY3E">'Calculator} DCF '!$K$9</definedName>
    <definedName name="AMORTY4E">'Calculator} DCF '!$L$9</definedName>
    <definedName name="AMORTY5E">'Calculator} DCF '!$M$9</definedName>
    <definedName name="AMORTYM1">'Calculator} DCF '!$G$9</definedName>
    <definedName name="AMORTYM2">'Calculator} DCF '!$F$9</definedName>
    <definedName name="B" localSheetId="2">'Calculator} DCF '!$J$19</definedName>
    <definedName name="B">'Calculator } WACC'!$Q$11</definedName>
    <definedName name="balancesheet" localSheetId="4">'Financial Statements'!$B$3:$G$74</definedName>
    <definedName name="Bo">'Calculator } WACC'!$Q$11</definedName>
    <definedName name="Borrada">'Calculator } WACC'!$Q$11</definedName>
    <definedName name="BOSTA">'Calculator } WACC'!$Q$11</definedName>
    <definedName name="CAPEXY">'Calculator} DCF '!$H$11</definedName>
    <definedName name="CAPEXY1E">'Calculator} DCF '!$I$11</definedName>
    <definedName name="CAPEXY2E">'Calculator} DCF '!$J$11</definedName>
    <definedName name="CAPEXY3E">'Calculator} DCF '!$K$11</definedName>
    <definedName name="CAPEXY4E">'Calculator} DCF '!$L$11</definedName>
    <definedName name="CAPEXY5E">'Calculator} DCF '!$M$11</definedName>
    <definedName name="CAPEXYM1">'Calculator} DCF '!$G$11</definedName>
    <definedName name="CAPEXYM2">'Calculator} DCF '!$F$11</definedName>
    <definedName name="cashflow" localSheetId="4">'Financial Statements'!$P$3:$U$36</definedName>
    <definedName name="CODE">'Brain OV'!$AE$33</definedName>
    <definedName name="CREFISCAIS">'Calculator} DCF '!$I$24</definedName>
    <definedName name="D" localSheetId="2">'Calculator} DCF '!$J$17</definedName>
    <definedName name="D">'Calculator } WACC'!$F$7</definedName>
    <definedName name="DadosExternos_1" localSheetId="5">'Key Statistics'!#REF!</definedName>
    <definedName name="DATAEXPIRA">'Brain OV'!$AE$34</definedName>
    <definedName name="EA" localSheetId="2">'Calculator} DCF '!$F$17</definedName>
    <definedName name="EA">'Calculator } WACC'!$E$7</definedName>
    <definedName name="EBITATIRCY">'Calculator} DCF '!$H$13</definedName>
    <definedName name="EBITATIRCY1E">'Calculator} DCF '!$I$13</definedName>
    <definedName name="EBITATIRCY2E">'Calculator} DCF '!$J$13</definedName>
    <definedName name="EBITATIRCY3E">'Calculator} DCF '!$K$13</definedName>
    <definedName name="EBITATIRCY4E">'Calculator} DCF '!$L$13</definedName>
    <definedName name="EBITATIRCY5E">'Calculator} DCF '!$M$13</definedName>
    <definedName name="EBITATIRCYM1">'Calculator} DCF '!$G$13</definedName>
    <definedName name="EBITATIRCYM2">'Calculator} DCF '!$F$13</definedName>
    <definedName name="EBITAY">'Calculator} DCF '!$H$8</definedName>
    <definedName name="EBITAY1E">'Calculator} DCF '!$I$8</definedName>
    <definedName name="EBITAYM1">'Calculator} DCF '!$G$8</definedName>
    <definedName name="EBITAYM2">'Calculator} DCF '!$F$8</definedName>
    <definedName name="EBITDAY">'Calculator} DCF '!$H$10</definedName>
    <definedName name="EBITDAY1E">'Calculator} DCF '!$I$10</definedName>
    <definedName name="EBITDAY2E">'Calculator} DCF '!$J$10</definedName>
    <definedName name="EBITDAY3E">'Calculator} DCF '!$K$10</definedName>
    <definedName name="EBITDAY4E">'Calculator} DCF '!$L$10</definedName>
    <definedName name="EBITDAY5E">'Calculator} DCF '!$M$10</definedName>
    <definedName name="EBITDAYM1">'Calculator} DCF '!$G$10</definedName>
    <definedName name="EBITDAYM2">'Calculator} DCF '!$F$10</definedName>
    <definedName name="FCFY">'Calculator} DCF '!$H$14</definedName>
    <definedName name="FCFY1E">'Calculator} DCF '!$I$14</definedName>
    <definedName name="FCFY2E">'Calculator} DCF '!$J$14</definedName>
    <definedName name="FCFY3E">'Calculator} DCF '!$K$14</definedName>
    <definedName name="FCFY4E">'Calculator} DCF '!$L$14</definedName>
    <definedName name="FCFY5E">'Calculator} DCF '!$M$14</definedName>
    <definedName name="FCFYM1">'Calculator} DCF '!$G$14</definedName>
    <definedName name="FCFYM2">'Calculator} DCF '!$F$14</definedName>
    <definedName name="GROWTH">'Calculator} DCF '!$I$17</definedName>
    <definedName name="growthrates" localSheetId="5">'Key Statistics'!$H$3:$N$30</definedName>
    <definedName name="hp?s__5EGSPC_a_00_b_3_c_1950_d_01_e_22_f_9999_g_m" localSheetId="6">Rates!$N$4:$T$72</definedName>
    <definedName name="incomestatement" localSheetId="4">'Financial Statements'!$I$3:$N$69</definedName>
    <definedName name="INVASSOC">'Calculator} DCF '!$I$23</definedName>
    <definedName name="Kd" localSheetId="2">'Calculator} DCF '!$L$17</definedName>
    <definedName name="Kd">'Calculator } WACC'!$H$7</definedName>
    <definedName name="Ke" localSheetId="2">'Calculator} DCF '!$Q$5</definedName>
    <definedName name="Ke">'Calculator } WACC'!$G$7</definedName>
    <definedName name="keystatistics" localSheetId="5">'Key Statistics'!$B$3:$F$78</definedName>
    <definedName name="login" localSheetId="0">'Brain OV'!$AE$33:$AE$34</definedName>
    <definedName name="MINORITARIOS">'Calculator} DCF '!$I$21</definedName>
    <definedName name="NETDEBT">'Calculator} DCF '!$I$20</definedName>
    <definedName name="NPV">'Calculator} DCF '!$I$19</definedName>
    <definedName name="PASSWORD">'FAIR VALUE '!$R$10</definedName>
    <definedName name="PRF">'Calculator} DCF '!$I$22</definedName>
    <definedName name="quotes" localSheetId="5">'Key Statistics'!$P$29:$T$50</definedName>
    <definedName name="Rf" localSheetId="2">'Calculator} DCF '!$F$19</definedName>
    <definedName name="Rf">'Calculator } WACC'!$E$9</definedName>
    <definedName name="Rp" localSheetId="2">'Calculator} DCF '!$K$19</definedName>
    <definedName name="Rp">'Calculator } WACC'!$G$9</definedName>
    <definedName name="summary" localSheetId="5">'Key Statistics'!$P$3:$R$22</definedName>
    <definedName name="Ti" localSheetId="2">'Calculator} DCF '!#REF!</definedName>
    <definedName name="Ti">'Calculator } WACC'!$I$7</definedName>
    <definedName name="TIRCY">'Calculator} DCF '!$H$12</definedName>
    <definedName name="TIRCY1E">'Calculator} DCF '!$I$12</definedName>
    <definedName name="TIRCY2E">'Calculator} DCF '!$J$12</definedName>
    <definedName name="TIRCY3E">'Calculator} DCF '!$K$12</definedName>
    <definedName name="TIRCY4E">'Calculator} DCF '!$L$12</definedName>
    <definedName name="TIRCY5E">'Calculator} DCF '!$M$12</definedName>
    <definedName name="TIRCYM2">'Calculator} DCF '!$F$12</definedName>
    <definedName name="TXIRCYM1">'Calculator} DCF '!$G$12</definedName>
    <definedName name="USER">'FAIR VALUE '!$R$8</definedName>
    <definedName name="VALOREQUITY">'Calculator} DCF '!$I$25</definedName>
    <definedName name="WACC">'Calculator} DCF '!$I$16</definedName>
    <definedName name="yield.shtml" localSheetId="6">Rates!$A$2:$L$21</definedName>
  </definedNames>
  <calcPr calcId="124519"/>
</workbook>
</file>

<file path=xl/calcChain.xml><?xml version="1.0" encoding="utf-8"?>
<calcChain xmlns="http://schemas.openxmlformats.org/spreadsheetml/2006/main">
  <c r="R12" i="15"/>
  <c r="R13" s="1"/>
  <c r="AK37" i="9"/>
  <c r="AK39"/>
  <c r="AI25"/>
  <c r="T9" s="1"/>
  <c r="H9" i="12" s="1"/>
  <c r="H8" i="15" s="1"/>
  <c r="AI7" i="9"/>
  <c r="AJ7"/>
  <c r="AK7"/>
  <c r="AL7"/>
  <c r="AM7"/>
  <c r="F9" i="1"/>
  <c r="E30" i="9"/>
  <c r="AJ33"/>
  <c r="H18" s="1"/>
  <c r="D25" i="1"/>
  <c r="K24"/>
  <c r="C31" i="12"/>
  <c r="C30" i="15" s="1"/>
  <c r="C30" i="12"/>
  <c r="C29" i="15" s="1"/>
  <c r="C28" i="12"/>
  <c r="C27" i="15" s="1"/>
  <c r="C26" i="12"/>
  <c r="P23" s="1"/>
  <c r="C25"/>
  <c r="C24" i="15" s="1"/>
  <c r="C24" i="12"/>
  <c r="P22" s="1"/>
  <c r="C23"/>
  <c r="P21" s="1"/>
  <c r="C22"/>
  <c r="P20" s="1"/>
  <c r="C21"/>
  <c r="P19" s="1"/>
  <c r="C20"/>
  <c r="P18" s="1"/>
  <c r="C19"/>
  <c r="C18" i="15" s="1"/>
  <c r="C18" i="12"/>
  <c r="C17" i="15" s="1"/>
  <c r="C17" i="12"/>
  <c r="P17" s="1"/>
  <c r="C16"/>
  <c r="P16" s="1"/>
  <c r="C14"/>
  <c r="C13" i="15" s="1"/>
  <c r="C13" i="12"/>
  <c r="C12" i="15" s="1"/>
  <c r="C12" i="12"/>
  <c r="C11" i="15" s="1"/>
  <c r="C11" i="12"/>
  <c r="C10" i="15" s="1"/>
  <c r="C10" i="12"/>
  <c r="C9" i="15" s="1"/>
  <c r="C9" i="12"/>
  <c r="C8" i="15" s="1"/>
  <c r="C8" i="12"/>
  <c r="C7" i="15" s="1"/>
  <c r="D40" i="9"/>
  <c r="AI10"/>
  <c r="AJ10"/>
  <c r="AK10"/>
  <c r="AL10"/>
  <c r="AM10"/>
  <c r="AL9"/>
  <c r="AI9"/>
  <c r="AJ9"/>
  <c r="AK9"/>
  <c r="AM9"/>
  <c r="AI8"/>
  <c r="H20" s="1"/>
  <c r="AJ8"/>
  <c r="AK8"/>
  <c r="AL8"/>
  <c r="AM8"/>
  <c r="AJ6"/>
  <c r="AI6"/>
  <c r="AM6"/>
  <c r="AL6"/>
  <c r="AK6"/>
  <c r="AI14"/>
  <c r="H15" s="1"/>
  <c r="AJ14"/>
  <c r="AK14"/>
  <c r="AL14"/>
  <c r="AM14"/>
  <c r="AI15"/>
  <c r="H13" s="1"/>
  <c r="AJ15"/>
  <c r="AK15"/>
  <c r="AL15"/>
  <c r="AM15"/>
  <c r="AI16"/>
  <c r="AJ16"/>
  <c r="AK16"/>
  <c r="AL16"/>
  <c r="AM16"/>
  <c r="AI17"/>
  <c r="AJ17"/>
  <c r="AK17"/>
  <c r="AL17"/>
  <c r="AM17"/>
  <c r="AI18"/>
  <c r="AJ18"/>
  <c r="AK18"/>
  <c r="AL18"/>
  <c r="AM18"/>
  <c r="AI19"/>
  <c r="AJ19"/>
  <c r="AK19"/>
  <c r="AL19"/>
  <c r="AM19"/>
  <c r="AI20"/>
  <c r="AJ20"/>
  <c r="AK20"/>
  <c r="AL20"/>
  <c r="AM20"/>
  <c r="AM21"/>
  <c r="AL21"/>
  <c r="AK21"/>
  <c r="AJ21"/>
  <c r="AI21"/>
  <c r="U28" s="1"/>
  <c r="AI27"/>
  <c r="T11" s="1"/>
  <c r="H11" i="12" s="1"/>
  <c r="H10" i="15" s="1"/>
  <c r="AI26" i="9"/>
  <c r="AJ25"/>
  <c r="S9" s="1"/>
  <c r="AK25"/>
  <c r="R9" s="1"/>
  <c r="AL25"/>
  <c r="Q9" s="1"/>
  <c r="AM25"/>
  <c r="P9" s="1"/>
  <c r="AJ26"/>
  <c r="S8" s="1"/>
  <c r="G8" i="12" s="1"/>
  <c r="G7" i="15" s="1"/>
  <c r="AK26" i="9"/>
  <c r="AL26"/>
  <c r="AM26"/>
  <c r="AM27"/>
  <c r="P11" s="1"/>
  <c r="AL27"/>
  <c r="Q11" s="1"/>
  <c r="AK27"/>
  <c r="R11" s="1"/>
  <c r="F11" i="12" s="1"/>
  <c r="F10" i="15" s="1"/>
  <c r="AJ27" i="9"/>
  <c r="S11" s="1"/>
  <c r="G11" i="12" s="1"/>
  <c r="F47" i="9"/>
  <c r="O32" i="15" s="1"/>
  <c r="D47" i="9"/>
  <c r="M32" i="15" s="1"/>
  <c r="D48" i="9"/>
  <c r="M33" i="15" s="1"/>
  <c r="U23" i="9"/>
  <c r="H11"/>
  <c r="D30" s="1"/>
  <c r="E9" i="1" s="1"/>
  <c r="H7" i="9"/>
  <c r="H6"/>
  <c r="H5"/>
  <c r="U24"/>
  <c r="H17"/>
  <c r="AJ24"/>
  <c r="AK24"/>
  <c r="AL24"/>
  <c r="AM24"/>
  <c r="AI24"/>
  <c r="AE23"/>
  <c r="AE12"/>
  <c r="AJ13"/>
  <c r="AK13"/>
  <c r="AL13"/>
  <c r="AM13"/>
  <c r="AI13"/>
  <c r="AE4"/>
  <c r="AM5"/>
  <c r="AJ5"/>
  <c r="AK5"/>
  <c r="AL5"/>
  <c r="AI5"/>
  <c r="P41"/>
  <c r="I35" i="15" s="1"/>
  <c r="N41" i="9"/>
  <c r="G35" i="15" s="1"/>
  <c r="L41" i="9"/>
  <c r="E35" i="15" s="1"/>
  <c r="O40" i="9"/>
  <c r="H34" i="15" s="1"/>
  <c r="K40" i="9"/>
  <c r="D34" i="15" s="1"/>
  <c r="K39" i="9"/>
  <c r="D33" i="15" s="1"/>
  <c r="F44" i="9"/>
  <c r="O29" i="15" s="1"/>
  <c r="F48" i="9"/>
  <c r="O33" i="15" s="1"/>
  <c r="F46" i="9"/>
  <c r="O31" i="15" s="1"/>
  <c r="F45" i="9"/>
  <c r="O30" i="15" s="1"/>
  <c r="D46" i="9"/>
  <c r="M31" i="15" s="1"/>
  <c r="D45" i="9"/>
  <c r="M30" i="15" s="1"/>
  <c r="F42" i="9"/>
  <c r="O26" i="15" s="1"/>
  <c r="D42" i="9"/>
  <c r="M26" i="15" s="1"/>
  <c r="F41" i="9"/>
  <c r="O25" i="15" s="1"/>
  <c r="D41" i="9"/>
  <c r="M25" i="15" s="1"/>
  <c r="F40" i="9"/>
  <c r="O24" i="15" s="1"/>
  <c r="U32" i="9"/>
  <c r="I30" i="12" s="1"/>
  <c r="I29" i="15" s="1"/>
  <c r="C38" i="9"/>
  <c r="C3" i="15" s="1"/>
  <c r="D39" i="9"/>
  <c r="M23" i="15" s="1"/>
  <c r="U5" i="7"/>
  <c r="V5" s="1"/>
  <c r="U6"/>
  <c r="V6" s="1"/>
  <c r="U7"/>
  <c r="V7" s="1"/>
  <c r="U8"/>
  <c r="V8" s="1"/>
  <c r="U9"/>
  <c r="V9" s="1"/>
  <c r="U10"/>
  <c r="V10" s="1"/>
  <c r="U11"/>
  <c r="V11" s="1"/>
  <c r="U12"/>
  <c r="V12" s="1"/>
  <c r="U13"/>
  <c r="V13" s="1"/>
  <c r="U14"/>
  <c r="V14" s="1"/>
  <c r="U15"/>
  <c r="V15" s="1"/>
  <c r="U16"/>
  <c r="V16" s="1"/>
  <c r="U17"/>
  <c r="V17" s="1"/>
  <c r="U18"/>
  <c r="V18" s="1"/>
  <c r="U19"/>
  <c r="V19" s="1"/>
  <c r="U20"/>
  <c r="V20" s="1"/>
  <c r="U21"/>
  <c r="V21" s="1"/>
  <c r="U22"/>
  <c r="V22" s="1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U34"/>
  <c r="V34"/>
  <c r="U35"/>
  <c r="V35"/>
  <c r="U36"/>
  <c r="V36"/>
  <c r="U37"/>
  <c r="V37"/>
  <c r="U38"/>
  <c r="V38"/>
  <c r="U39"/>
  <c r="V39"/>
  <c r="U40"/>
  <c r="V40"/>
  <c r="U41"/>
  <c r="V41"/>
  <c r="U42"/>
  <c r="V42"/>
  <c r="U43"/>
  <c r="V43" s="1"/>
  <c r="U44"/>
  <c r="V44" s="1"/>
  <c r="U45"/>
  <c r="V45" s="1"/>
  <c r="U46"/>
  <c r="V46" s="1"/>
  <c r="U47"/>
  <c r="V47" s="1"/>
  <c r="U48"/>
  <c r="V48" s="1"/>
  <c r="U49"/>
  <c r="V49" s="1"/>
  <c r="U50"/>
  <c r="V50" s="1"/>
  <c r="U51"/>
  <c r="V51" s="1"/>
  <c r="U52"/>
  <c r="V52" s="1"/>
  <c r="U53"/>
  <c r="V53" s="1"/>
  <c r="U54"/>
  <c r="V54" s="1"/>
  <c r="U55"/>
  <c r="V55" s="1"/>
  <c r="U56"/>
  <c r="V56" s="1"/>
  <c r="U57"/>
  <c r="V57" s="1"/>
  <c r="U58"/>
  <c r="V58" s="1"/>
  <c r="U59"/>
  <c r="V59" s="1"/>
  <c r="U60"/>
  <c r="V60" s="1"/>
  <c r="U61"/>
  <c r="V61" s="1"/>
  <c r="U62"/>
  <c r="V62" s="1"/>
  <c r="U63"/>
  <c r="V63" s="1"/>
  <c r="U64"/>
  <c r="V64" s="1"/>
  <c r="W26" i="12"/>
  <c r="C22" i="15"/>
  <c r="C15"/>
  <c r="C19"/>
  <c r="C21"/>
  <c r="C23"/>
  <c r="C25"/>
  <c r="M24"/>
  <c r="U9" i="9" l="1"/>
  <c r="V9" s="1"/>
  <c r="W9" s="1"/>
  <c r="X9" s="1"/>
  <c r="Y9" s="1"/>
  <c r="Q8"/>
  <c r="T8"/>
  <c r="H8" i="12" s="1"/>
  <c r="R8" i="9"/>
  <c r="P8"/>
  <c r="U8" s="1"/>
  <c r="V65" i="7"/>
  <c r="U65" s="1"/>
  <c r="H9" i="9" s="1"/>
  <c r="T10"/>
  <c r="C16" i="15"/>
  <c r="F8" i="12"/>
  <c r="F7" i="15" s="1"/>
  <c r="P12" i="9"/>
  <c r="C20" i="15"/>
  <c r="R12" i="9"/>
  <c r="F12" i="12" s="1"/>
  <c r="T12" i="9"/>
  <c r="H12" i="12" s="1"/>
  <c r="H11" i="15" s="1"/>
  <c r="H8" i="9"/>
  <c r="H10" s="1"/>
  <c r="H12" s="1"/>
  <c r="H14"/>
  <c r="H16" s="1"/>
  <c r="H21" s="1"/>
  <c r="Q12"/>
  <c r="Q13" s="1"/>
  <c r="S12"/>
  <c r="S13" s="1"/>
  <c r="D44"/>
  <c r="M29" i="15" s="1"/>
  <c r="R13" i="9"/>
  <c r="D31"/>
  <c r="F9" i="12"/>
  <c r="F8" i="15" s="1"/>
  <c r="R10" i="9"/>
  <c r="G9" i="12"/>
  <c r="S10" i="9"/>
  <c r="Q10"/>
  <c r="F11" i="15"/>
  <c r="G10"/>
  <c r="P10" i="9"/>
  <c r="F13" i="12" l="1"/>
  <c r="F12" i="15" s="1"/>
  <c r="H7"/>
  <c r="H13" i="12"/>
  <c r="H12" i="15" s="1"/>
  <c r="T13" i="9"/>
  <c r="T14" s="1"/>
  <c r="X12"/>
  <c r="P13"/>
  <c r="U11"/>
  <c r="H10" i="12"/>
  <c r="V12" i="9"/>
  <c r="U12"/>
  <c r="W12"/>
  <c r="U22"/>
  <c r="D32"/>
  <c r="G9" i="1" s="1"/>
  <c r="G7" s="1"/>
  <c r="H19" i="9"/>
  <c r="G12" i="12"/>
  <c r="G11" i="15" s="1"/>
  <c r="S14" i="9"/>
  <c r="P14"/>
  <c r="G13" i="12"/>
  <c r="G12" i="15" s="1"/>
  <c r="Q14" i="9"/>
  <c r="I17" i="1"/>
  <c r="Y12" i="9"/>
  <c r="F10" i="12"/>
  <c r="V8" i="9"/>
  <c r="R14"/>
  <c r="E32"/>
  <c r="D27"/>
  <c r="E31"/>
  <c r="G8" i="15"/>
  <c r="G10" i="12"/>
  <c r="G9" i="15" s="1"/>
  <c r="H22" i="9"/>
  <c r="D29" s="1"/>
  <c r="U13"/>
  <c r="U10"/>
  <c r="H14" i="12"/>
  <c r="H13" i="15" s="1"/>
  <c r="H9"/>
  <c r="F14" i="12"/>
  <c r="F13" i="15" s="1"/>
  <c r="F9"/>
  <c r="U14" i="9" l="1"/>
  <c r="V11"/>
  <c r="D28"/>
  <c r="E28" s="1"/>
  <c r="D25"/>
  <c r="D26"/>
  <c r="F7" i="1" s="1"/>
  <c r="E27" i="9"/>
  <c r="V13"/>
  <c r="W8"/>
  <c r="G14" i="12"/>
  <c r="G13" i="15" s="1"/>
  <c r="V10" i="9"/>
  <c r="I7" i="1"/>
  <c r="E29" i="9"/>
  <c r="V14" l="1"/>
  <c r="D33"/>
  <c r="X8"/>
  <c r="X11" s="1"/>
  <c r="W11"/>
  <c r="H7" i="1"/>
  <c r="E25" i="9"/>
  <c r="E7" i="1"/>
  <c r="H9" s="1"/>
  <c r="Y8" i="9"/>
  <c r="Y11" s="1"/>
  <c r="W13"/>
  <c r="W10"/>
  <c r="X13" l="1"/>
  <c r="Y13"/>
  <c r="J9" i="1"/>
  <c r="E33" i="9" s="1"/>
  <c r="W14"/>
  <c r="X10"/>
  <c r="X14" s="1"/>
  <c r="Y10"/>
  <c r="T16" i="12" l="1"/>
  <c r="U26" s="1"/>
  <c r="U18" i="9"/>
  <c r="Y14"/>
  <c r="I24" i="12" l="1"/>
  <c r="I23" i="15" s="1"/>
  <c r="P27" i="12"/>
  <c r="I23"/>
  <c r="I22" i="15" s="1"/>
  <c r="I22" i="12"/>
  <c r="I21" i="15" s="1"/>
  <c r="I21" i="12"/>
  <c r="I20" i="15" s="1"/>
  <c r="I26" i="12"/>
  <c r="I25" i="15" s="1"/>
  <c r="I17" i="12"/>
  <c r="I16" i="15" s="1"/>
  <c r="N17" s="1"/>
  <c r="I9" i="12"/>
  <c r="I8" i="15" s="1"/>
  <c r="I8" i="12"/>
  <c r="I12"/>
  <c r="I11" i="15" s="1"/>
  <c r="J12" i="12"/>
  <c r="J11" i="15" s="1"/>
  <c r="I20" i="12"/>
  <c r="I19" i="15" s="1"/>
  <c r="L12" i="12"/>
  <c r="L11" i="15" s="1"/>
  <c r="M12" i="12"/>
  <c r="M11" i="15" s="1"/>
  <c r="N11" s="1"/>
  <c r="I11" i="12"/>
  <c r="I10" i="15" s="1"/>
  <c r="K12" i="12"/>
  <c r="K11" i="15" s="1"/>
  <c r="J8" i="12"/>
  <c r="J9"/>
  <c r="J8" i="15" s="1"/>
  <c r="J11" i="12"/>
  <c r="J10" i="15" s="1"/>
  <c r="K8" i="12"/>
  <c r="K11"/>
  <c r="K10" i="15" s="1"/>
  <c r="K9" i="12"/>
  <c r="K8" i="15" s="1"/>
  <c r="L8" i="12"/>
  <c r="L9"/>
  <c r="L10" s="1"/>
  <c r="M8"/>
  <c r="M9"/>
  <c r="L11"/>
  <c r="L10" i="15" s="1"/>
  <c r="M11" i="12"/>
  <c r="M10" i="15" s="1"/>
  <c r="N10" s="1"/>
  <c r="I16" i="12"/>
  <c r="I15" i="15" s="1"/>
  <c r="L19" s="1"/>
  <c r="U20" i="9"/>
  <c r="U21" s="1"/>
  <c r="U27" s="1"/>
  <c r="U30" s="1"/>
  <c r="L18" i="15" l="1"/>
  <c r="L20"/>
  <c r="M13" i="12"/>
  <c r="M12" i="15" s="1"/>
  <c r="N12" s="1"/>
  <c r="M7"/>
  <c r="N7" s="1"/>
  <c r="M10" i="12"/>
  <c r="L13"/>
  <c r="L12" i="15" s="1"/>
  <c r="L7"/>
  <c r="J7"/>
  <c r="J10" i="12"/>
  <c r="J13"/>
  <c r="J12" i="15" s="1"/>
  <c r="I7"/>
  <c r="I13" i="12"/>
  <c r="I12" i="15" s="1"/>
  <c r="I10" i="12"/>
  <c r="O17" i="15"/>
  <c r="M17"/>
  <c r="M8"/>
  <c r="N8" s="1"/>
  <c r="L8"/>
  <c r="L14" i="12"/>
  <c r="L13" i="15" s="1"/>
  <c r="L9"/>
  <c r="K7"/>
  <c r="K13" i="12"/>
  <c r="K12" i="15" s="1"/>
  <c r="K10" i="12"/>
  <c r="U33" i="9"/>
  <c r="I14" i="12" l="1"/>
  <c r="I9" i="15"/>
  <c r="J9"/>
  <c r="J14" i="12"/>
  <c r="J13" i="15" s="1"/>
  <c r="M14" i="12"/>
  <c r="M9" i="15"/>
  <c r="N9" s="1"/>
  <c r="K14" i="12"/>
  <c r="K13" i="15" s="1"/>
  <c r="K9"/>
  <c r="O18" l="1"/>
  <c r="M13"/>
  <c r="N13" s="1"/>
  <c r="I18" i="12"/>
  <c r="I17" i="15" s="1"/>
  <c r="I13"/>
  <c r="M19"/>
  <c r="O20"/>
  <c r="N20"/>
  <c r="M20"/>
  <c r="I19" i="12"/>
  <c r="O19" i="15"/>
  <c r="N18"/>
  <c r="M18"/>
  <c r="I25" i="12" l="1"/>
  <c r="I18" i="15"/>
  <c r="I24" l="1"/>
  <c r="I28" i="12"/>
  <c r="I27" i="15" l="1"/>
  <c r="N19" s="1"/>
  <c r="I31" i="12"/>
  <c r="I30" i="15" s="1"/>
</calcChain>
</file>

<file path=xl/comments1.xml><?xml version="1.0" encoding="utf-8"?>
<comments xmlns="http://schemas.openxmlformats.org/spreadsheetml/2006/main">
  <authors>
    <author>Octavio Viana</author>
  </authors>
  <commentList>
    <comment ref="U19" authorId="0">
      <text>
        <r>
          <rPr>
            <b/>
            <sz val="8"/>
            <color indexed="81"/>
            <rFont val="Tahoma"/>
            <family val="2"/>
          </rPr>
          <t xml:space="preserve">Crescimento Assumido na Perpetuidade
</t>
        </r>
        <r>
          <rPr>
            <sz val="8"/>
            <color indexed="81"/>
            <rFont val="Tahoma"/>
            <family val="2"/>
          </rPr>
          <t xml:space="preserve">Esta taxa deve ser sempre abaixo da inflacção, a não ser que assuma que a empresa vai crescer para comprar o mundo.
</t>
        </r>
      </text>
    </comment>
  </commentList>
</comments>
</file>

<file path=xl/comments2.xml><?xml version="1.0" encoding="utf-8"?>
<comments xmlns="http://schemas.openxmlformats.org/spreadsheetml/2006/main">
  <authors>
    <author>Octavio Viana</author>
  </authors>
  <commentList>
    <comment ref="R4" authorId="0">
      <text>
        <r>
          <rPr>
            <b/>
            <sz val="8"/>
            <color indexed="81"/>
            <rFont val="Tahoma"/>
            <family val="2"/>
          </rPr>
          <t>STOCK SYMBOL</t>
        </r>
        <r>
          <rPr>
            <sz val="8"/>
            <color indexed="81"/>
            <rFont val="Tahoma"/>
            <family val="2"/>
          </rPr>
          <t xml:space="preserve">
Enter stock symbol
e.g. MSFT to Microsoft
</t>
        </r>
      </text>
    </comment>
  </commentList>
</comments>
</file>

<file path=xl/comments3.xml><?xml version="1.0" encoding="utf-8"?>
<comments xmlns="http://schemas.openxmlformats.org/spreadsheetml/2006/main">
  <authors>
    <author>Octavio Viana</author>
  </authors>
  <commentList>
    <comment ref="T16" authorId="0">
      <text>
        <r>
          <rPr>
            <b/>
            <sz val="8"/>
            <color indexed="81"/>
            <rFont val="Tahoma"/>
            <family val="2"/>
          </rPr>
          <t xml:space="preserve">WACC
</t>
        </r>
        <r>
          <rPr>
            <sz val="8"/>
            <color indexed="81"/>
            <rFont val="Tahoma"/>
            <family val="2"/>
          </rPr>
          <t xml:space="preserve">To change go to WACC Sheet
</t>
        </r>
      </text>
    </comment>
    <comment ref="T17" authorId="0">
      <text>
        <r>
          <rPr>
            <b/>
            <sz val="8"/>
            <color indexed="81"/>
            <rFont val="Tahoma"/>
            <family val="2"/>
          </rPr>
          <t>Assumed Perpetual Growth</t>
        </r>
        <r>
          <rPr>
            <sz val="8"/>
            <color indexed="81"/>
            <rFont val="Tahoma"/>
            <family val="2"/>
          </rPr>
          <t xml:space="preserve">
Increasing the assumed perpetual growth rate causes the present value of the terminal value to increase. Enterprise value increases as a result, which results in a higher fair value per share.
* When perpetual growth rate </t>
        </r>
        <r>
          <rPr>
            <b/>
            <sz val="8"/>
            <color indexed="81"/>
            <rFont val="Tahoma"/>
            <family val="2"/>
          </rPr>
          <t>RISE</t>
        </r>
        <r>
          <rPr>
            <sz val="8"/>
            <color indexed="81"/>
            <rFont val="Tahoma"/>
            <family val="2"/>
          </rPr>
          <t xml:space="preserve"> fair value per share must </t>
        </r>
        <r>
          <rPr>
            <b/>
            <sz val="8"/>
            <color indexed="81"/>
            <rFont val="Tahoma"/>
            <family val="2"/>
          </rPr>
          <t>RISE</t>
        </r>
        <r>
          <rPr>
            <sz val="8"/>
            <color indexed="81"/>
            <rFont val="Tahoma"/>
            <family val="2"/>
          </rPr>
          <t xml:space="preserve">
*When perpetual growth rate </t>
        </r>
        <r>
          <rPr>
            <b/>
            <sz val="8"/>
            <color indexed="81"/>
            <rFont val="Tahoma"/>
            <family val="2"/>
          </rPr>
          <t xml:space="preserve">FALL </t>
        </r>
        <r>
          <rPr>
            <sz val="8"/>
            <color indexed="81"/>
            <rFont val="Tahoma"/>
            <family val="2"/>
          </rPr>
          <t xml:space="preserve">   fair value per share must </t>
        </r>
        <r>
          <rPr>
            <b/>
            <sz val="8"/>
            <color indexed="81"/>
            <rFont val="Tahoma"/>
            <family val="2"/>
          </rPr>
          <t>FALL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odcFile="C:\Documents and Settings\Octavio Viana\Ambiente de trabalho\balancesheet.iqy" name="Balance Sheet - Reuters" type="4" refreshedVersion="3" background="1" saveData="1">
    <webPr parsePre="1" consecutive="1" xl2000="1" url="http://stocks.us.reuters.com/stocks/balanceSheet.asp?symbol=[&quot;TICKER&quot;, &quot;Please provide a ticker&quot;]&amp;period=A" post="Selection=1" htmlTables="1" htmlFormat="all"/>
    <parameters count="1">
      <parameter name="TICKER" parameterType="cell" refreshOnChange="1" cell="'FAIR VALUE '!$R$4"/>
    </parameters>
  </connection>
  <connection id="2" odcFile="C:\Documents and Settings\Octavio Viana\Ambiente de trabalho\cashflow.iqy" name="Cash Flow - Reuters" type="4" refreshedVersion="3" background="1" saveData="1">
    <webPr parsePre="1" consecutive="1" xl2000="1" url="http://stocks.us.reuters.com/stocks/cashFlowStatement.asp?symbol=[&quot;TICKER&quot;, &quot;Please provide a ticker&quot;]&amp;period=A" post="Selection=1" htmlTables="1" htmlFormat="all"/>
    <parameters count="1">
      <parameter name="TICKER" parameterType="cell" refreshOnChange="1" cell="'FAIR VALUE '!$R$4"/>
    </parameters>
  </connection>
  <connection id="3" odcFile="C:\Documents and Settings\Octavio Viana\Ambiente de trabalho\growthrates.iqy" name="Growth Rates - Reuters" type="4" refreshedVersion="3" background="1" saveData="1">
    <webPr parsePre="1" consecutive="1" xl2000="1" url="http://stocks.us.reuters.com/stocks/financialHighlights.asp?symbol=[&quot;TICKER&quot;, &quot;Please provide a ticker&quot;]#growth" post="Selection=1" htmlTables="1" htmlFormat="all"/>
    <parameters count="1">
      <parameter name="TICKER" parameterType="cell" refreshOnChange="1" cell="'FAIR VALUE '!$R$4"/>
    </parameters>
  </connection>
  <connection id="4" odcFile="C:\Documents and Settings\Octavio Viana\Ambiente de trabalho\incomestatement.iqy" name="Income Statement - Reuters" type="4" refreshedVersion="3" background="1" saveData="1">
    <webPr parsePre="1" consecutive="1" xl2000="1" url="http://stocks.us.reuters.com/stocks/incomeStatement.asp?symbol=[&quot;TICKER&quot;, &quot;Please provide a ticker&quot;]&amp;period=A" post="Selection=1" htmlTables="1" htmlFormat="all"/>
    <parameters count="1">
      <parameter name="TICKER" parameterType="cell" refreshOnChange="1" cell="'FAIR VALUE '!$R$4"/>
    </parameters>
  </connection>
  <connection id="5" odcFile="C:\Documents and Settings\Octavio Viana\Ambiente de trabalho\keystatistics.iqy" name="Key Statistics - Reuters" type="4" refreshedVersion="3" background="1" saveData="1">
    <webPr parsePre="1" consecutive="1" xl2000="1" url="http://stocks.us.reuters.com/stocks/ratios.asp?symbol=[&quot;TICKER&quot;, &quot;Please provide a ticker&quot;]" post="Selection=1" htmlTables="1" htmlFormat="all"/>
    <parameters count="1">
      <parameter name="TICKER" parameterType="cell" refreshOnChange="1" cell="'FAIR VALUE '!$R$4"/>
    </parameters>
  </connection>
  <connection id="6" odcFile="C:\Documents and Settings\Octavio Viana\Ambiente de trabalho\login.iqy" name="Login" type="4" refreshedVersion="3" background="1" saveData="1">
    <webPr consecutive="1" xl2000="1" url="http://associacaodeinvestidores.com/folhasdecalculo/dcfmodelauto/users/[&quot;TICKER&quot;, &quot;Please provide a ticker&quot;].txt" htmlTables="1" htmlFormat="all"/>
    <parameters count="1">
      <parameter name="TICKER" parameterType="cell" refreshOnChange="1" cell="'FAIR VALUE '!$R$8"/>
    </parameters>
  </connection>
  <connection id="7" odcFile="C:\Documents and Settings\Octavio Viana\Ambiente de trabalho\quotes.iqy" name="Quotes - MSN Money" type="4" refreshedVersion="3" background="1" saveData="1">
    <webPr parsePre="1" consecutive="1" xl2000="1" url="http://moneycentral.msn.com/detail/stock_quote?Symbol=[&quot;TICKER&quot;, &quot;Please provide a ticker&quot;]" post="Selection=1" htmlTables="1" htmlFormat="all"/>
    <parameters count="1">
      <parameter name="TICKER" parameterType="cell" refreshOnChange="1" cell="'FAIR VALUE '!$R$4"/>
    </parameters>
  </connection>
  <connection id="8" name="Rates - Risk Free Rate - Treas.gov" type="4" refreshedVersion="3" background="1" saveData="1">
    <webPr sourceData="1" parsePre="1" consecutive="1" xl2000="1" url="http://www.treas.gov/offices/domestic-finance/debt-management/interest-rate/yield.shtml" htmlTables="1">
      <tables count="1">
        <x v="5"/>
      </tables>
    </webPr>
  </connection>
  <connection id="9" name="Rates - Risk Premium Rate - S&amp;P500 Return" type="4" refreshedVersion="3" background="1" saveData="1">
    <webPr sourceData="1" parsePre="1" consecutive="1" xl2000="1" url="http://finance.yahoo.com/q/hp?s=%5EGSPC&amp;a=00&amp;b=3&amp;c=1950&amp;d=01&amp;e=22&amp;f=9999&amp;g=m" htmlTables="1">
      <tables count="1">
        <x v="20"/>
      </tables>
    </webPr>
  </connection>
  <connection id="10" odcFile="C:\Documents and Settings\Octavio Viana\Ambiente de trabalho\summary.iqy" name="Summary - Reuters" type="4" refreshedVersion="3" background="1" saveData="1">
    <webPr parsePre="1" consecutive="1" xl2000="1" url="http://stocks.us.reuters.com/stocks/overview.asp?symbol=[&quot;TICKER&quot;, &quot;Please provide a ticker&quot;]" post="Selection=1" htmlTables="1" htmlFormat="all"/>
    <parameters count="1">
      <parameter name="TICKER" parameterType="cell" refreshOnChange="1" cell="'FAIR VALUE '!$R$4"/>
    </parameters>
  </connection>
</connections>
</file>

<file path=xl/sharedStrings.xml><?xml version="1.0" encoding="utf-8"?>
<sst xmlns="http://schemas.openxmlformats.org/spreadsheetml/2006/main" count="729" uniqueCount="511">
  <si>
    <t>E</t>
  </si>
  <si>
    <t>D</t>
  </si>
  <si>
    <r>
      <t>T</t>
    </r>
    <r>
      <rPr>
        <b/>
        <sz val="8"/>
        <color indexed="8"/>
        <rFont val="Calibri"/>
        <family val="2"/>
      </rPr>
      <t>I</t>
    </r>
  </si>
  <si>
    <t>ß</t>
  </si>
  <si>
    <r>
      <t>R</t>
    </r>
    <r>
      <rPr>
        <b/>
        <sz val="8"/>
        <color indexed="8"/>
        <rFont val="Calibri"/>
        <family val="2"/>
      </rPr>
      <t>P</t>
    </r>
  </si>
  <si>
    <r>
      <t>T</t>
    </r>
    <r>
      <rPr>
        <b/>
        <sz val="8"/>
        <color indexed="8"/>
        <rFont val="Calibri"/>
        <family val="2"/>
      </rPr>
      <t>i</t>
    </r>
  </si>
  <si>
    <r>
      <t>R</t>
    </r>
    <r>
      <rPr>
        <b/>
        <sz val="8"/>
        <color indexed="8"/>
        <rFont val="Calibri"/>
        <family val="2"/>
      </rPr>
      <t>f</t>
    </r>
  </si>
  <si>
    <r>
      <t>R</t>
    </r>
    <r>
      <rPr>
        <b/>
        <sz val="8"/>
        <color indexed="8"/>
        <rFont val="Calibri"/>
        <family val="2"/>
      </rPr>
      <t>p</t>
    </r>
  </si>
  <si>
    <r>
      <t>K</t>
    </r>
    <r>
      <rPr>
        <b/>
        <sz val="8"/>
        <color indexed="8"/>
        <rFont val="Calibri"/>
        <family val="2"/>
      </rPr>
      <t>e</t>
    </r>
  </si>
  <si>
    <r>
      <t>K</t>
    </r>
    <r>
      <rPr>
        <b/>
        <sz val="8"/>
        <color indexed="8"/>
        <rFont val="Calibri"/>
        <family val="2"/>
      </rPr>
      <t>d</t>
    </r>
  </si>
  <si>
    <r>
      <t>R</t>
    </r>
    <r>
      <rPr>
        <b/>
        <sz val="8"/>
        <color indexed="8"/>
        <rFont val="Calibri"/>
        <family val="2"/>
      </rPr>
      <t>f</t>
    </r>
  </si>
  <si>
    <t>Weight Average Cost Of Capital</t>
  </si>
  <si>
    <t>Total Assets</t>
  </si>
  <si>
    <t>Total Current Assets</t>
  </si>
  <si>
    <t>Accounts Payable</t>
  </si>
  <si>
    <t>Total Current Liabilities</t>
  </si>
  <si>
    <t>Total Liabilities</t>
  </si>
  <si>
    <t>Common Stock</t>
  </si>
  <si>
    <t>Total Revenue</t>
  </si>
  <si>
    <t>Net Income</t>
  </si>
  <si>
    <t>Capital Expenditures</t>
  </si>
  <si>
    <t>WACC</t>
  </si>
  <si>
    <t>Date</t>
  </si>
  <si>
    <t>1 mo</t>
  </si>
  <si>
    <t>3 mo</t>
  </si>
  <si>
    <t>6 mo</t>
  </si>
  <si>
    <t>1 yr</t>
  </si>
  <si>
    <t>2 yr</t>
  </si>
  <si>
    <t>3 yr</t>
  </si>
  <si>
    <t>5 yr</t>
  </si>
  <si>
    <t>7 yr</t>
  </si>
  <si>
    <t>10 yr</t>
  </si>
  <si>
    <t>20 yr</t>
  </si>
  <si>
    <t>30 yr</t>
  </si>
  <si>
    <t>02/13/08</t>
  </si>
  <si>
    <t>02/14/08</t>
  </si>
  <si>
    <t>02/15/08</t>
  </si>
  <si>
    <t>02/19/08</t>
  </si>
  <si>
    <t>02/20/08</t>
  </si>
  <si>
    <t>02/21/08</t>
  </si>
  <si>
    <t>DAILY TREASURY YIELD CURVE RATES</t>
  </si>
  <si>
    <t>Feb-08</t>
  </si>
  <si>
    <t>Dec-07</t>
  </si>
  <si>
    <t>Oct-07</t>
  </si>
  <si>
    <t>Sep-07</t>
  </si>
  <si>
    <t>Aug-07</t>
  </si>
  <si>
    <t>May-07</t>
  </si>
  <si>
    <t>Apr-07</t>
  </si>
  <si>
    <t>Feb-07</t>
  </si>
  <si>
    <t>Dec-06</t>
  </si>
  <si>
    <t>Oct-06</t>
  </si>
  <si>
    <t>Sep-06</t>
  </si>
  <si>
    <t>Aug-06</t>
  </si>
  <si>
    <t>May-06</t>
  </si>
  <si>
    <t>Apr-06</t>
  </si>
  <si>
    <t>Feb-06</t>
  </si>
  <si>
    <t>Dec-05</t>
  </si>
  <si>
    <t>Oct-05</t>
  </si>
  <si>
    <t>Sep-05</t>
  </si>
  <si>
    <t>Aug-05</t>
  </si>
  <si>
    <t>May-05</t>
  </si>
  <si>
    <t>Apr-05</t>
  </si>
  <si>
    <t>Feb-05</t>
  </si>
  <si>
    <t>Dec-04</t>
  </si>
  <si>
    <t>Oct-04</t>
  </si>
  <si>
    <t>Sep-04</t>
  </si>
  <si>
    <t>Aug-04</t>
  </si>
  <si>
    <t>May-04</t>
  </si>
  <si>
    <t>Apr-04</t>
  </si>
  <si>
    <t>Feb-04</t>
  </si>
  <si>
    <t>Dec-03</t>
  </si>
  <si>
    <t>Oct-03</t>
  </si>
  <si>
    <t>Sep-03</t>
  </si>
  <si>
    <t>Aug-03</t>
  </si>
  <si>
    <t>May-03</t>
  </si>
  <si>
    <t>Apr-03</t>
  </si>
  <si>
    <t>Feb-03</t>
  </si>
  <si>
    <t>Dec-02</t>
  </si>
  <si>
    <t>Oct-02</t>
  </si>
  <si>
    <t>Sep-02</t>
  </si>
  <si>
    <t>Aug-02</t>
  </si>
  <si>
    <t>Open</t>
  </si>
  <si>
    <t>High</t>
  </si>
  <si>
    <t>Low</t>
  </si>
  <si>
    <t>Close</t>
  </si>
  <si>
    <t>Avg Vol</t>
  </si>
  <si>
    <t>Adj Close*</t>
  </si>
  <si>
    <t>* Close price adjusted for dividends and splits.</t>
  </si>
  <si>
    <t>S&amp;P500 HISTORICAL PRICES</t>
  </si>
  <si>
    <t>NUMBER YEARS IN PERIOD</t>
  </si>
  <si>
    <t>P/L%</t>
  </si>
  <si>
    <t>Weithed</t>
  </si>
  <si>
    <t>S&amp;P500 HISTORICAL PRICES TO CACULATE RISK PREMIUM RATE</t>
  </si>
  <si>
    <t>RISK FREE RATE</t>
  </si>
  <si>
    <t>RISK PREMIUM RATE</t>
  </si>
  <si>
    <t>SHORT LONG TERM DEBT</t>
  </si>
  <si>
    <t>LONG TERM DEBT</t>
  </si>
  <si>
    <t>NET TANGIBLE ASSETS</t>
  </si>
  <si>
    <t>COST OF EQUITY</t>
  </si>
  <si>
    <t>COST OF DEBT</t>
  </si>
  <si>
    <t>CORPORATE TAX</t>
  </si>
  <si>
    <t>BETA</t>
  </si>
  <si>
    <t>A</t>
  </si>
  <si>
    <t>B</t>
  </si>
  <si>
    <t>C</t>
  </si>
  <si>
    <t>D=(B/A)^(1/C)-1</t>
  </si>
  <si>
    <t>F=D-E</t>
  </si>
  <si>
    <t>G</t>
  </si>
  <si>
    <t>H=F-G</t>
  </si>
  <si>
    <t>I</t>
  </si>
  <si>
    <t>J</t>
  </si>
  <si>
    <t>K</t>
  </si>
  <si>
    <t>L</t>
  </si>
  <si>
    <t>N</t>
  </si>
  <si>
    <t>Octávio Viana 2008</t>
  </si>
  <si>
    <t>KEY STATISTICS</t>
  </si>
  <si>
    <t>INTEREST EXPENSE</t>
  </si>
  <si>
    <t>P</t>
  </si>
  <si>
    <t>Discounted Cash Flow Model</t>
  </si>
  <si>
    <t>Free Cash Flow</t>
  </si>
  <si>
    <t>EBITDA</t>
  </si>
  <si>
    <t>Y-2</t>
  </si>
  <si>
    <t>Y-1</t>
  </si>
  <si>
    <t>Y</t>
  </si>
  <si>
    <t>Weight Average Cost of Capital %</t>
  </si>
  <si>
    <t>(CapEx)</t>
  </si>
  <si>
    <t>CASH AND CASH EQUIVALENTS</t>
  </si>
  <si>
    <t>TOTAL NET DEBT</t>
  </si>
  <si>
    <t>M</t>
  </si>
  <si>
    <t>O=G+N*H</t>
  </si>
  <si>
    <t>S&amp;P500 INITIAL VALUE</t>
  </si>
  <si>
    <t>S&amp;P500 FINAL VALUE</t>
  </si>
  <si>
    <t>CONTROL</t>
  </si>
  <si>
    <t>CALCULATOR</t>
  </si>
  <si>
    <r>
      <t>Y1</t>
    </r>
    <r>
      <rPr>
        <b/>
        <sz val="16"/>
        <color indexed="60"/>
        <rFont val="Calibri"/>
        <family val="2"/>
      </rPr>
      <t>E</t>
    </r>
  </si>
  <si>
    <r>
      <t>Y2</t>
    </r>
    <r>
      <rPr>
        <b/>
        <sz val="16"/>
        <color indexed="60"/>
        <rFont val="Calibri"/>
        <family val="2"/>
      </rPr>
      <t>E</t>
    </r>
  </si>
  <si>
    <r>
      <t>Y3</t>
    </r>
    <r>
      <rPr>
        <b/>
        <sz val="16"/>
        <color indexed="60"/>
        <rFont val="Calibri"/>
        <family val="2"/>
      </rPr>
      <t>E</t>
    </r>
  </si>
  <si>
    <r>
      <t>Y4</t>
    </r>
    <r>
      <rPr>
        <b/>
        <sz val="16"/>
        <color indexed="60"/>
        <rFont val="Calibri"/>
        <family val="2"/>
      </rPr>
      <t>E</t>
    </r>
  </si>
  <si>
    <r>
      <t>Y5</t>
    </r>
    <r>
      <rPr>
        <b/>
        <sz val="16"/>
        <color indexed="60"/>
        <rFont val="Calibri"/>
        <family val="2"/>
      </rPr>
      <t>E</t>
    </r>
  </si>
  <si>
    <t>Last Trade:</t>
  </si>
  <si>
    <t>Prev Close:</t>
  </si>
  <si>
    <t>Volume:</t>
  </si>
  <si>
    <t>Avg Vol (3m):</t>
  </si>
  <si>
    <t>Market Cap:</t>
  </si>
  <si>
    <t>P/E (ttm):</t>
  </si>
  <si>
    <t xml:space="preserve">BRAIN OVWACC </t>
  </si>
  <si>
    <t>CAGR S&amp;P 5Y</t>
  </si>
  <si>
    <t>WEIGHTED AVERAGE S&amp;P500 60Wk</t>
  </si>
  <si>
    <t>TRUE CAGR S&amp;P500 5Y</t>
  </si>
  <si>
    <t>R</t>
  </si>
  <si>
    <t>WACC%</t>
  </si>
  <si>
    <t>DISCOUNTED CASH FLOW MODEL</t>
  </si>
  <si>
    <r>
      <t>Y1</t>
    </r>
    <r>
      <rPr>
        <b/>
        <sz val="14"/>
        <color indexed="60"/>
        <rFont val="Calibri"/>
        <family val="2"/>
      </rPr>
      <t>E</t>
    </r>
  </si>
  <si>
    <r>
      <t>Y2</t>
    </r>
    <r>
      <rPr>
        <b/>
        <sz val="14"/>
        <color indexed="60"/>
        <rFont val="Calibri"/>
        <family val="2"/>
      </rPr>
      <t>E</t>
    </r>
  </si>
  <si>
    <r>
      <t>Y3</t>
    </r>
    <r>
      <rPr>
        <b/>
        <sz val="14"/>
        <color indexed="60"/>
        <rFont val="Calibri"/>
        <family val="2"/>
      </rPr>
      <t>E</t>
    </r>
  </si>
  <si>
    <r>
      <t>Y4</t>
    </r>
    <r>
      <rPr>
        <b/>
        <sz val="14"/>
        <color indexed="60"/>
        <rFont val="Calibri"/>
        <family val="2"/>
      </rPr>
      <t>E</t>
    </r>
  </si>
  <si>
    <r>
      <t>Y5</t>
    </r>
    <r>
      <rPr>
        <b/>
        <sz val="14"/>
        <color indexed="60"/>
        <rFont val="Calibri"/>
        <family val="2"/>
      </rPr>
      <t>E</t>
    </r>
  </si>
  <si>
    <r>
      <t>CAGR(Y5</t>
    </r>
    <r>
      <rPr>
        <b/>
        <sz val="14"/>
        <color indexed="60"/>
        <rFont val="Calibri"/>
        <family val="2"/>
      </rPr>
      <t>E</t>
    </r>
    <r>
      <rPr>
        <b/>
        <sz val="14"/>
        <color indexed="8"/>
        <rFont val="Calibri"/>
        <family val="2"/>
      </rPr>
      <t>/Y-2)</t>
    </r>
  </si>
  <si>
    <t>SEARCH</t>
  </si>
  <si>
    <t>expira em</t>
  </si>
  <si>
    <t>(except for per share items)</t>
  </si>
  <si>
    <t>Cash and Short Term Investments</t>
  </si>
  <si>
    <t>Trade Accounts Receivable, Gross</t>
  </si>
  <si>
    <t>Provision for Doubtful Accounts</t>
  </si>
  <si>
    <t>Total Receivables, Net</t>
  </si>
  <si>
    <t>Land/Improvements</t>
  </si>
  <si>
    <t>Machinery/Equipment</t>
  </si>
  <si>
    <t>Property/Plant/Equipment - Gross</t>
  </si>
  <si>
    <t>Accumulated Depreciation</t>
  </si>
  <si>
    <t>Property/Plant/Equipment - Net</t>
  </si>
  <si>
    <t>Goodwill, Net</t>
  </si>
  <si>
    <t>Intangibles, Gross</t>
  </si>
  <si>
    <t>--</t>
  </si>
  <si>
    <t>Accum. Intangible Amort.</t>
  </si>
  <si>
    <t>Intangibles, Net</t>
  </si>
  <si>
    <t>Other Long Term Assets</t>
  </si>
  <si>
    <t>Accrued Expenses</t>
  </si>
  <si>
    <t>Notes Payable/Short Term Debt</t>
  </si>
  <si>
    <t>Curr. Port. LT Dbt/Cap Ls.</t>
  </si>
  <si>
    <t>Total Long Term Debt</t>
  </si>
  <si>
    <t>Total Debt</t>
  </si>
  <si>
    <t>Other Liabilities, Total</t>
  </si>
  <si>
    <t>Retained Earnings (Accumulated Deficit)</t>
  </si>
  <si>
    <t>Other Equity, Total</t>
  </si>
  <si>
    <t>Total Equity</t>
  </si>
  <si>
    <t>Total Liabilities &amp; Shareholders’ Equity</t>
  </si>
  <si>
    <t>Total Common Shares Outstanding</t>
  </si>
  <si>
    <t>Cost of Revenue, Total</t>
  </si>
  <si>
    <t>Sell/General/Admin. Expenses,Total</t>
  </si>
  <si>
    <t>Unusual Expense (Income)</t>
  </si>
  <si>
    <t>Total Operating Expense</t>
  </si>
  <si>
    <t>Operating Income</t>
  </si>
  <si>
    <t>Interest Income (Exp), Net Non-Operating</t>
  </si>
  <si>
    <t>Other, Net</t>
  </si>
  <si>
    <t>Net Income Before Taxes</t>
  </si>
  <si>
    <t>Provision for Income Taxes</t>
  </si>
  <si>
    <t>Net Income After Taxes</t>
  </si>
  <si>
    <t>Net Income Before Extra. Items</t>
  </si>
  <si>
    <t>Income Available to Common Excl. Extra. Items</t>
  </si>
  <si>
    <t>Income Available to Common Incl. Extra. Items</t>
  </si>
  <si>
    <t>Basic/Primary Weighted Average Shares</t>
  </si>
  <si>
    <t>Basic/Primary EPS Excl. Extra. Items</t>
  </si>
  <si>
    <t>Basic/Primary EPS Incl. Extra. Items</t>
  </si>
  <si>
    <t>Dilution Adjustment</t>
  </si>
  <si>
    <t>Diluted Weighted Average Shares</t>
  </si>
  <si>
    <t>Diluted EPS Excl. Extra. Items</t>
  </si>
  <si>
    <t>Diluted EPS Incl. Extra. Items</t>
  </si>
  <si>
    <t>DPS - Common Stock Primary Issue</t>
  </si>
  <si>
    <t>Gross Dividend - Common Stock</t>
  </si>
  <si>
    <t>Pro Forma Net Income</t>
  </si>
  <si>
    <t>Depreciation, Supplemental</t>
  </si>
  <si>
    <t>Total Special Items</t>
  </si>
  <si>
    <t>Normalized Income Before Tax</t>
  </si>
  <si>
    <t>Effect of Special Items on Income Taxes</t>
  </si>
  <si>
    <t>Inc Tax Ex Impact of Sp Items</t>
  </si>
  <si>
    <t>Normalized Income After Tax</t>
  </si>
  <si>
    <t>Normalized Inc Avail to Common</t>
  </si>
  <si>
    <t>Basic Normalized EPS</t>
  </si>
  <si>
    <t>Diluted Normalized EPS</t>
  </si>
  <si>
    <t>Depreciation/Depletion</t>
  </si>
  <si>
    <t>Amortization</t>
  </si>
  <si>
    <t>Cash Taxes Pd, Supplemental</t>
  </si>
  <si>
    <t>Changes in Working Capital</t>
  </si>
  <si>
    <t>Total Cash from Operations</t>
  </si>
  <si>
    <t>Other Investing Cash Flow</t>
  </si>
  <si>
    <t>Other Investment Cash Flow Items, Total</t>
  </si>
  <si>
    <t>Total Cash from Investing</t>
  </si>
  <si>
    <t>Total Cash From Financing</t>
  </si>
  <si>
    <t>Foreign Exchange Effects</t>
  </si>
  <si>
    <t>Net Change in Cash</t>
  </si>
  <si>
    <t>Net Cash - Begin Balance/Rsvd for Future Use</t>
  </si>
  <si>
    <t>Net Cash - End Balance/Rsrv for Future Use</t>
  </si>
  <si>
    <t>Company</t>
  </si>
  <si>
    <t>Industry</t>
  </si>
  <si>
    <t>Sector</t>
  </si>
  <si>
    <t>S&amp;P 500</t>
  </si>
  <si>
    <t>P/E Ratio (TTM)</t>
  </si>
  <si>
    <t>P/E High - Last 5 Yrs.</t>
  </si>
  <si>
    <t>NM</t>
  </si>
  <si>
    <t>P/E Low - Last 5 Yrs.</t>
  </si>
  <si>
    <t>Beta</t>
  </si>
  <si>
    <t>Price to Sales (TTM)</t>
  </si>
  <si>
    <t>Price to Book (MRQ)</t>
  </si>
  <si>
    <t>Price to Tangible Book (MRQ)</t>
  </si>
  <si>
    <t>Price to Cash Flow (TTM)</t>
  </si>
  <si>
    <t>Price to Free Cash Flow (TTM)</t>
  </si>
  <si>
    <t>% Owned Institutions</t>
  </si>
  <si>
    <t>Dividend Yield</t>
  </si>
  <si>
    <t>Dividend Yield - 5 Year Avg.</t>
  </si>
  <si>
    <t>Dividend 5 Year Growth Rate</t>
  </si>
  <si>
    <t>Payout Ratio (TTM)</t>
  </si>
  <si>
    <t>Sales (MRQ) vs Qtr. 1 Yr. Ago</t>
  </si>
  <si>
    <t>Sales (TTM) vs TTM 1 Yr. Ago</t>
  </si>
  <si>
    <t>Sales - 5 Yr. Growth Rate</t>
  </si>
  <si>
    <t>EPS (MRQ) vs Qtr. 1 Yr. Ago</t>
  </si>
  <si>
    <t>EPS (TTM) vs TTM 1 Yr. Ago</t>
  </si>
  <si>
    <t>EPS - 5 Yr. Growth Rate</t>
  </si>
  <si>
    <t>Capital Spending - 5 Yr. Growth Rate</t>
  </si>
  <si>
    <t>Quick Ratio (MRQ)</t>
  </si>
  <si>
    <t>Current Ratio (MRQ)</t>
  </si>
  <si>
    <t>LT Debt to Equity (MRQ)</t>
  </si>
  <si>
    <t>Total Debt to Equity (MRQ)</t>
  </si>
  <si>
    <t>Interest Coverage (TTM)</t>
  </si>
  <si>
    <t>Gross Margin (TTM)</t>
  </si>
  <si>
    <t>Gross Margin - 5 Yr. Avg.</t>
  </si>
  <si>
    <t>EBITD Margin (TTM)</t>
  </si>
  <si>
    <t>EBITD - 5 Yr. Avg.</t>
  </si>
  <si>
    <t>Operating Margin (TTM)</t>
  </si>
  <si>
    <t>Operating Margin - 5 Yr. Avg.</t>
  </si>
  <si>
    <t>Pre-Tax Margin (TTM)</t>
  </si>
  <si>
    <t>Pre-Tax Margin - 5 Yr. Avg.</t>
  </si>
  <si>
    <t>Net Profit Margin (TTM)</t>
  </si>
  <si>
    <t>Net Profit Margin - 5 Yr. Avg.</t>
  </si>
  <si>
    <t>Effective Tax Rate (TTM)</t>
  </si>
  <si>
    <t>Effective Tax Rate - 5 Yr. Avg.</t>
  </si>
  <si>
    <t>Return On Assets (TTM)</t>
  </si>
  <si>
    <t>Return On Assets - 5 Yr. Avg.</t>
  </si>
  <si>
    <t>Return On Investment (TTM)</t>
  </si>
  <si>
    <t>Return On Investment - 5 Yr. Avg.</t>
  </si>
  <si>
    <t>Return On Equity (TTM)</t>
  </si>
  <si>
    <t>Return On Equity - 5 Yr. Avg.</t>
  </si>
  <si>
    <t>Revenue/Employee (TTM)</t>
  </si>
  <si>
    <t>Net Income/Employee (TTM)</t>
  </si>
  <si>
    <t>Receivable Turnover (TTM)</t>
  </si>
  <si>
    <t>Inventory Turnover (TTM)</t>
  </si>
  <si>
    <t>Asset Turnover (TTM)</t>
  </si>
  <si>
    <t>1 Year</t>
  </si>
  <si>
    <t>3 Years</t>
  </si>
  <si>
    <t>5 Years</t>
  </si>
  <si>
    <t>Sales %</t>
  </si>
  <si>
    <t>EPS %</t>
  </si>
  <si>
    <t>Dividend %</t>
  </si>
  <si>
    <t>Periods</t>
  </si>
  <si>
    <t>June</t>
  </si>
  <si>
    <t>December</t>
  </si>
  <si>
    <t>Totals</t>
  </si>
  <si>
    <t># of Ests.</t>
  </si>
  <si>
    <t>High Est.</t>
  </si>
  <si>
    <t>Low Est.</t>
  </si>
  <si>
    <t>Std.Dev.</t>
  </si>
  <si>
    <t>Proj.Pr/Est.</t>
  </si>
  <si>
    <t>Revenue</t>
  </si>
  <si>
    <t>Pr/Sales</t>
  </si>
  <si>
    <t>EPS</t>
  </si>
  <si>
    <t>P/E</t>
  </si>
  <si>
    <t>LT Growth Rate (%)</t>
  </si>
  <si>
    <t>Name</t>
  </si>
  <si>
    <t>Current Position</t>
  </si>
  <si>
    <t>P/E (TTM)</t>
  </si>
  <si>
    <t>P/S (TTM)</t>
  </si>
  <si>
    <t>ROI (TTM)</t>
  </si>
  <si>
    <t>ROE (TTM)</t>
  </si>
  <si>
    <t>Consensus Recommendation:</t>
  </si>
  <si>
    <t>OUTPERFORM</t>
  </si>
  <si>
    <t>EPS Est. (Current Period)</t>
  </si>
  <si>
    <t>EPS Est. (Current Year)</t>
  </si>
  <si>
    <t>Y-3</t>
  </si>
  <si>
    <t>Y-4</t>
  </si>
  <si>
    <t>Bid</t>
  </si>
  <si>
    <t>advertisement</t>
  </si>
  <si>
    <t>BRAIN OVOVERVIEW</t>
  </si>
  <si>
    <t>52wk High:</t>
  </si>
  <si>
    <t>52wk Low:</t>
  </si>
  <si>
    <t xml:space="preserve">EPS </t>
  </si>
  <si>
    <t>EPS Est.</t>
  </si>
  <si>
    <t>P/S (ttm):</t>
  </si>
  <si>
    <t>ROI (ttm):</t>
  </si>
  <si>
    <t>ROE (ttm):</t>
  </si>
  <si>
    <t>T. Revenue:</t>
  </si>
  <si>
    <t>Net Income:</t>
  </si>
  <si>
    <t>CEO</t>
  </si>
  <si>
    <t>CEO:</t>
  </si>
  <si>
    <t>Attributes:</t>
  </si>
  <si>
    <t>STOCK OVERVIEW</t>
  </si>
  <si>
    <t>DCF SENSITIVITY</t>
  </si>
  <si>
    <t>MORE INFORMATION</t>
  </si>
  <si>
    <t>Chairman</t>
  </si>
  <si>
    <t>CFO</t>
  </si>
  <si>
    <t>Key Competitors:</t>
  </si>
  <si>
    <t>OFFICERS AND COMPETITORS</t>
  </si>
  <si>
    <t>Chairman:</t>
  </si>
  <si>
    <t>BRAIN OVMOREINFORMATION</t>
  </si>
  <si>
    <t>CFO:</t>
  </si>
  <si>
    <t>BALANCE SHEET</t>
  </si>
  <si>
    <t>INCOME STATEMENT</t>
  </si>
  <si>
    <t>CASH FLOW</t>
  </si>
  <si>
    <t>FINANCIAL STATEMENTS</t>
  </si>
  <si>
    <t xml:space="preserve">BRAIN OVCONVERTER                                                                                                                                                                       </t>
  </si>
  <si>
    <r>
      <t xml:space="preserve">BRAIN OVDCFM                                                                                                                                                                                </t>
    </r>
    <r>
      <rPr>
        <b/>
        <sz val="8"/>
        <color indexed="62"/>
        <rFont val="Calibri"/>
        <family val="2"/>
      </rPr>
      <t/>
    </r>
  </si>
  <si>
    <t>MSFT</t>
  </si>
  <si>
    <t>LOGIN</t>
  </si>
  <si>
    <t>USER NAME</t>
  </si>
  <si>
    <t>PASSWORD</t>
  </si>
  <si>
    <t>ial503Tri</t>
  </si>
  <si>
    <t>BRAIN</t>
  </si>
  <si>
    <t>News</t>
  </si>
  <si>
    <t>GOOG</t>
  </si>
  <si>
    <t>Quotes delayed 20 minutes</t>
  </si>
  <si>
    <t xml:space="preserve">Minority Interest </t>
  </si>
  <si>
    <t>Sales:</t>
  </si>
  <si>
    <t>Div. Yield:</t>
  </si>
  <si>
    <t>Price to FCF:</t>
  </si>
  <si>
    <t>Statutory Tax Rate</t>
  </si>
  <si>
    <t>EBITA*Statutory Tax Rate</t>
  </si>
  <si>
    <t>EBITA</t>
  </si>
  <si>
    <t xml:space="preserve"> + Depreciation</t>
  </si>
  <si>
    <t>Assumed Perpetual Growth %</t>
  </si>
  <si>
    <t>Undiscounted Terminal Value</t>
  </si>
  <si>
    <t xml:space="preserve">Net Presente Value of Free Cash Flow to Enterprise </t>
  </si>
  <si>
    <t xml:space="preserve">[Net Debt] </t>
  </si>
  <si>
    <t>[Minority Interests]</t>
  </si>
  <si>
    <t>[Pensions and other financial liabilities]</t>
  </si>
  <si>
    <t>Associate Investments</t>
  </si>
  <si>
    <t>Tax Assets</t>
  </si>
  <si>
    <t>Equity Value</t>
  </si>
  <si>
    <t>Total Shares Outstanding</t>
  </si>
  <si>
    <t>FAIR VALUE Per Share</t>
  </si>
  <si>
    <t>Last Trade</t>
  </si>
  <si>
    <t>Buy/Sell implies Upside/Downside potential of %</t>
  </si>
  <si>
    <t>Capital Structure Funded by Equity %</t>
  </si>
  <si>
    <t xml:space="preserve">Capital Structure Funded by Debt % </t>
  </si>
  <si>
    <t>Cost Of Equity %</t>
  </si>
  <si>
    <t>Interest rate on Net Debt %</t>
  </si>
  <si>
    <t>Corporate Tax Rate %</t>
  </si>
  <si>
    <t>Risk Free Rate %</t>
  </si>
  <si>
    <t>Equity Beta</t>
  </si>
  <si>
    <t>Equity Risk Premium %</t>
  </si>
  <si>
    <r>
      <t xml:space="preserve">CALCULATE RESULTS? </t>
    </r>
    <r>
      <rPr>
        <sz val="8"/>
        <color indexed="8"/>
        <rFont val="Calibri"/>
        <family val="2"/>
      </rPr>
      <t>(Y/N)</t>
    </r>
  </si>
  <si>
    <t>WACC-  ENTER DATA AS FOLLOWS</t>
  </si>
  <si>
    <t>DCF - ENTER DATA AS FOLLOWS</t>
  </si>
  <si>
    <r>
      <rPr>
        <b/>
        <sz val="13"/>
        <color indexed="9"/>
        <rFont val="Calibri"/>
        <family val="2"/>
      </rPr>
      <t xml:space="preserve">CALCULATE RESULTS? </t>
    </r>
    <r>
      <rPr>
        <sz val="8"/>
        <color indexed="8"/>
        <rFont val="Calibri"/>
        <family val="2"/>
      </rPr>
      <t>(Y/N)</t>
    </r>
  </si>
  <si>
    <t>Optimized for 1280x1024 resolution and works best with Microsoft Excel 2008 and up.</t>
  </si>
  <si>
    <t xml:space="preserve">Desgined and developed by Thorn Gilts © 2007-2008 Top Investor's Brain or its affiliates |All Rights Reserved. </t>
  </si>
  <si>
    <t>TOP INVESTOR'S</t>
  </si>
  <si>
    <t xml:space="preserve">The value investing tool for investors seeking outstanding stock market performance. </t>
  </si>
  <si>
    <t>Minimum delay 15 minutes</t>
  </si>
  <si>
    <t>STOCK SYMBOL</t>
  </si>
  <si>
    <t xml:space="preserve">BRAIN OVBETA                                                                                                                                             </t>
  </si>
  <si>
    <t xml:space="preserve">12/31/06 </t>
  </si>
  <si>
    <t xml:space="preserve">12/31/05 </t>
  </si>
  <si>
    <t xml:space="preserve">12/31/04 </t>
  </si>
  <si>
    <t xml:space="preserve">12/31/03 </t>
  </si>
  <si>
    <t>Interest Expense, Net Non-Operating</t>
  </si>
  <si>
    <t>Inter/Invest Inc, Non-Oper</t>
  </si>
  <si>
    <t>Interest Expense, Supplemental</t>
  </si>
  <si>
    <t>Iss (Retirmnt) of Debt, Net</t>
  </si>
  <si>
    <r>
      <t xml:space="preserve">TOP INVESTOR'S BRAIN                                                                                                                                    </t>
    </r>
    <r>
      <rPr>
        <b/>
        <sz val="18"/>
        <color indexed="55"/>
        <rFont val="Calibri"/>
        <family val="2"/>
      </rPr>
      <t xml:space="preserve"> </t>
    </r>
    <r>
      <rPr>
        <b/>
        <sz val="8"/>
        <color indexed="55"/>
        <rFont val="Calibri"/>
        <family val="2"/>
      </rPr>
      <t>V.05.06.OV</t>
    </r>
  </si>
  <si>
    <r>
      <t xml:space="preserve">TOP INVESTOR'S BRAIN                                                                                                                                                                  </t>
    </r>
    <r>
      <rPr>
        <b/>
        <sz val="18"/>
        <color indexed="55"/>
        <rFont val="Calibri"/>
        <family val="2"/>
      </rPr>
      <t xml:space="preserve">  </t>
    </r>
    <r>
      <rPr>
        <b/>
        <sz val="8"/>
        <color indexed="55"/>
        <rFont val="Calibri"/>
        <family val="2"/>
      </rPr>
      <t>V.05.06.OV</t>
    </r>
  </si>
  <si>
    <r>
      <t xml:space="preserve">TOP INVESTOR'S BRAIN                                                  </t>
    </r>
    <r>
      <rPr>
        <b/>
        <sz val="8"/>
        <color indexed="55"/>
        <rFont val="Calibri"/>
        <family val="2"/>
      </rPr>
      <t xml:space="preserve"> V.05.06.OV</t>
    </r>
  </si>
  <si>
    <t>Non-Operating Income</t>
  </si>
  <si>
    <t>02/22/08</t>
  </si>
  <si>
    <t>02/25/08</t>
  </si>
  <si>
    <t>02/26/08</t>
  </si>
  <si>
    <t>02/27/08</t>
  </si>
  <si>
    <t xml:space="preserve">BRAIN OVRATES                                                                                                                                    </t>
  </si>
  <si>
    <t>Risk Free Rate</t>
  </si>
  <si>
    <t>02/28/08</t>
  </si>
  <si>
    <t>Credit Rate</t>
  </si>
  <si>
    <t>Credit Spread</t>
  </si>
  <si>
    <t>Q=CRat.+CSpr.</t>
  </si>
  <si>
    <t>DHR</t>
  </si>
  <si>
    <t>Inventory - Finished Goods</t>
  </si>
  <si>
    <t>Inventory - Work In Progress</t>
  </si>
  <si>
    <t>Inventory - Raw Materials</t>
  </si>
  <si>
    <t>Total Inventory</t>
  </si>
  <si>
    <t>Buildings</t>
  </si>
  <si>
    <t>Restated</t>
  </si>
  <si>
    <t>Other Operat Expse, Total</t>
  </si>
  <si>
    <t>Sale of Fixed Assets</t>
  </si>
  <si>
    <t>Total Cash Dividends Paid</t>
  </si>
  <si>
    <t>Chairman of the Board</t>
  </si>
  <si>
    <t>BRAIN OVLOGIN</t>
  </si>
  <si>
    <t>123456a587</t>
  </si>
  <si>
    <t>TDU.LS</t>
  </si>
  <si>
    <t>In Thousands of EUR</t>
  </si>
  <si>
    <t>12/31/05</t>
  </si>
  <si>
    <t xml:space="preserve">12/31/02 </t>
  </si>
  <si>
    <t>Cash Receipts</t>
  </si>
  <si>
    <t>Cash Payments</t>
  </si>
  <si>
    <t>Purchase of Fixed Assets</t>
  </si>
  <si>
    <t>Purchase/Acq of Intangibles</t>
  </si>
  <si>
    <t>Sale/Maturity of Investment</t>
  </si>
  <si>
    <t>Purchase of Investments</t>
  </si>
  <si>
    <t>Financing Cash Flow Items</t>
  </si>
  <si>
    <t>Total Debt Issued</t>
  </si>
  <si>
    <t>Total Debt Reduction</t>
  </si>
  <si>
    <t>In Millions of EUR</t>
  </si>
  <si>
    <t>Other Revenue, Total</t>
  </si>
  <si>
    <t>Selling/Gen/Admin Expense</t>
  </si>
  <si>
    <t>Labor &amp; Related Expense</t>
  </si>
  <si>
    <t>Depreciation/Amortization</t>
  </si>
  <si>
    <t>Other Operating Expense</t>
  </si>
  <si>
    <t>Interest Income, Non-Operating</t>
  </si>
  <si>
    <t>Investment Income, Non-Operating</t>
  </si>
  <si>
    <t>Minority Interest</t>
  </si>
  <si>
    <t>Cash</t>
  </si>
  <si>
    <t>Cash &amp; Equivalents</t>
  </si>
  <si>
    <t>Short Term Investments</t>
  </si>
  <si>
    <t>Trade Accounts Receivable, Net</t>
  </si>
  <si>
    <t>Other Receivables</t>
  </si>
  <si>
    <t>Inventories - Other</t>
  </si>
  <si>
    <t>Deferred Income Tax</t>
  </si>
  <si>
    <t>Other Current Assets</t>
  </si>
  <si>
    <t>Other Curr. Assets, Total</t>
  </si>
  <si>
    <t>Construction in Progress</t>
  </si>
  <si>
    <t>Other Property/Plant/Equipment</t>
  </si>
  <si>
    <t>Goodwill, Gross</t>
  </si>
  <si>
    <t>Accum. Goodwill Amort.</t>
  </si>
  <si>
    <t>LT Invt. - Affiliate Comp.</t>
  </si>
  <si>
    <t>LT Investments - Other</t>
  </si>
  <si>
    <t>Long Term Investments</t>
  </si>
  <si>
    <t>Note Rcvble - Long Term</t>
  </si>
  <si>
    <t>Customer Advances</t>
  </si>
  <si>
    <t>Other Payables</t>
  </si>
  <si>
    <t>Other Current Liabilities</t>
  </si>
  <si>
    <t>Other Current Liabilities, Total</t>
  </si>
  <si>
    <t>Long Term Debt</t>
  </si>
  <si>
    <t>Capital Lease Obligations</t>
  </si>
  <si>
    <t>Reserves</t>
  </si>
  <si>
    <t>Other LT Liabilities</t>
  </si>
  <si>
    <r>
      <t xml:space="preserve">Information on </t>
    </r>
    <r>
      <rPr>
        <b/>
        <i/>
        <sz val="11"/>
        <color rgb="FFFF0000"/>
        <rFont val="Tahoma"/>
        <family val="2"/>
      </rPr>
      <t>TDU.LS</t>
    </r>
    <r>
      <rPr>
        <sz val="11"/>
        <color rgb="FFFF0000"/>
        <rFont val="Tahoma"/>
        <family val="2"/>
      </rPr>
      <t xml:space="preserve"> is not available. Please try again with a modified request.</t>
    </r>
  </si>
  <si>
    <t>Search for a symbol by company name</t>
  </si>
  <si>
    <t>1. Type:</t>
  </si>
  <si>
    <t>Stock Mutual Fund Index</t>
  </si>
  <si>
    <t>2. Country:</t>
  </si>
  <si>
    <t>3. Company Name:</t>
  </si>
  <si>
    <t>begins with contains</t>
  </si>
  <si>
    <t>Search for a symbol by industry</t>
  </si>
  <si>
    <t>Industry Category</t>
  </si>
  <si>
    <t>Search for options by company symbol</t>
  </si>
  <si>
    <t>Symbol</t>
  </si>
  <si>
    <t>Your latest quotes</t>
  </si>
  <si>
    <t>MO</t>
  </si>
  <si>
    <t>APPL</t>
  </si>
  <si>
    <t>unch</t>
  </si>
  <si>
    <t>CAT</t>
  </si>
  <si>
    <t>KO</t>
  </si>
  <si>
    <t>Note: Units in Millions of EUR</t>
  </si>
  <si>
    <t>Note: Units in EUR</t>
  </si>
  <si>
    <t>Median Est.</t>
  </si>
  <si>
    <t>FY: 2006</t>
  </si>
  <si>
    <t>FY: 2007</t>
  </si>
  <si>
    <t>Note: Units in Millions of EUR (except for per share items)</t>
  </si>
  <si>
    <t>Coutinho Teixeira Duarte, Pedro Pereira</t>
  </si>
  <si>
    <t>Teixeira Duarte, Pedro Maria</t>
  </si>
  <si>
    <t>Vice Chairman of the Board</t>
  </si>
  <si>
    <t>Alves Pereira, Jose</t>
  </si>
  <si>
    <t>Director</t>
  </si>
  <si>
    <t>EUR480.20M</t>
  </si>
  <si>
    <t>EUR34.03M</t>
  </si>
  <si>
    <t>EUR.08</t>
  </si>
</sst>
</file>

<file path=xl/styles.xml><?xml version="1.0" encoding="utf-8"?>
<styleSheet xmlns="http://schemas.openxmlformats.org/spreadsheetml/2006/main">
  <numFmts count="5">
    <numFmt numFmtId="8" formatCode="#,##0.00\ &quot;€&quot;;[Red]\-#,##0.00\ &quot;€&quot;"/>
    <numFmt numFmtId="164" formatCode="[$$-409]#,##0.00"/>
    <numFmt numFmtId="165" formatCode="[$$-409]#,##0.00_ ;[Red]\-[$$-409]#,##0.00\ "/>
    <numFmt numFmtId="166" formatCode="#,##0&quot; days&quot;"/>
    <numFmt numFmtId="167" formatCode="#,##0.00_ ;[Red]\-#,##0.00\ "/>
  </numFmts>
  <fonts count="80"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8"/>
      <color indexed="8"/>
      <name val="Calibri"/>
      <family val="2"/>
    </font>
    <font>
      <b/>
      <sz val="16"/>
      <color indexed="60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62"/>
      <name val="Calibri"/>
      <family val="2"/>
    </font>
    <font>
      <sz val="8"/>
      <color indexed="8"/>
      <name val="Calibri"/>
      <family val="2"/>
    </font>
    <font>
      <b/>
      <sz val="14"/>
      <color indexed="8"/>
      <name val="Calibri"/>
      <family val="2"/>
    </font>
    <font>
      <b/>
      <sz val="13"/>
      <color indexed="9"/>
      <name val="Calibri"/>
      <family val="2"/>
    </font>
    <font>
      <b/>
      <sz val="14"/>
      <color indexed="60"/>
      <name val="Calibri"/>
      <family val="2"/>
    </font>
    <font>
      <b/>
      <sz val="14"/>
      <color indexed="8"/>
      <name val="Calibri"/>
      <family val="2"/>
    </font>
    <font>
      <b/>
      <sz val="18"/>
      <color indexed="55"/>
      <name val="Calibri"/>
      <family val="2"/>
    </font>
    <font>
      <b/>
      <sz val="8"/>
      <color indexed="55"/>
      <name val="Calibri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sz val="8"/>
      <color theme="0" tint="-0.249977111117893"/>
      <name val="Arial Narrow"/>
      <family val="2"/>
    </font>
    <font>
      <sz val="8"/>
      <color theme="0"/>
      <name val="Calibri"/>
      <family val="2"/>
      <scheme val="minor"/>
    </font>
    <font>
      <sz val="8"/>
      <color theme="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11"/>
      <color rgb="FF93CDDD"/>
      <name val="Calibri"/>
      <family val="2"/>
      <scheme val="minor"/>
    </font>
    <font>
      <vertAlign val="subscript"/>
      <sz val="14"/>
      <color theme="0" tint="-0.499984740745262"/>
      <name val="Calibri"/>
      <family val="2"/>
      <scheme val="minor"/>
    </font>
    <font>
      <b/>
      <sz val="8"/>
      <color theme="5"/>
      <name val="Arial Narrow"/>
      <family val="2"/>
    </font>
    <font>
      <b/>
      <sz val="8"/>
      <color theme="1"/>
      <name val="Calibri"/>
      <family val="2"/>
      <scheme val="minor"/>
    </font>
    <font>
      <b/>
      <sz val="10"/>
      <color rgb="FF93CDDD"/>
      <name val="Arial Narrow"/>
      <family val="2"/>
    </font>
    <font>
      <sz val="10"/>
      <color rgb="FF93CDDD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7"/>
      <color rgb="FFFF0000"/>
      <name val="Arial"/>
      <family val="2"/>
    </font>
    <font>
      <sz val="8"/>
      <color rgb="FFAA000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rgb="FF666666"/>
      <name val="Tahoma"/>
      <family val="2"/>
    </font>
    <font>
      <sz val="11"/>
      <color rgb="FF333333"/>
      <name val="Tahoma"/>
      <family val="2"/>
    </font>
    <font>
      <sz val="11"/>
      <color rgb="FF008F00"/>
      <name val="Tahoma"/>
      <family val="2"/>
    </font>
    <font>
      <sz val="9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36"/>
      <color theme="4" tint="-0.249977111117893"/>
      <name val="Arial Black"/>
      <family val="2"/>
    </font>
    <font>
      <b/>
      <sz val="100"/>
      <color theme="4" tint="-0.249977111117893"/>
      <name val="Arial Black"/>
      <family val="2"/>
    </font>
    <font>
      <b/>
      <sz val="8"/>
      <color theme="0"/>
      <name val="Calibri"/>
      <family val="2"/>
      <scheme val="minor"/>
    </font>
    <font>
      <b/>
      <sz val="48"/>
      <color theme="0"/>
      <name val="Arial Narrow"/>
      <family val="2"/>
    </font>
    <font>
      <b/>
      <sz val="8"/>
      <color theme="4" tint="-0.249977111117893"/>
      <name val="Arial Narrow"/>
      <family val="2"/>
    </font>
    <font>
      <b/>
      <sz val="18"/>
      <color theme="4" tint="-0.249977111117893"/>
      <name val="Calibri"/>
      <family val="2"/>
      <scheme val="minor"/>
    </font>
    <font>
      <b/>
      <sz val="9"/>
      <color theme="0"/>
      <name val="Calibri"/>
      <family val="2"/>
      <scheme val="minor"/>
    </font>
    <font>
      <i/>
      <sz val="8"/>
      <color theme="1" tint="4.9989318521683403E-2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11"/>
      <color theme="0"/>
      <name val="Arial Narrow"/>
      <family val="2"/>
    </font>
    <font>
      <sz val="8"/>
      <color theme="0" tint="-0.499984740745262"/>
      <name val="Arial Narrow"/>
      <family val="2"/>
    </font>
    <font>
      <i/>
      <sz val="9"/>
      <color theme="1"/>
      <name val="Calibri"/>
      <family val="2"/>
      <scheme val="minor"/>
    </font>
    <font>
      <b/>
      <sz val="26"/>
      <color theme="1"/>
      <name val="Arial Narrow"/>
      <family val="2"/>
    </font>
    <font>
      <b/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 tint="-4.9989318521683403E-2"/>
      <name val="Calibri"/>
      <family val="2"/>
      <scheme val="minor"/>
    </font>
    <font>
      <b/>
      <sz val="14"/>
      <color theme="0"/>
      <name val="Calibri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4.9989318521683403E-2"/>
      <name val="Arial Narrow"/>
      <family val="2"/>
    </font>
    <font>
      <b/>
      <sz val="16"/>
      <color theme="0"/>
      <name val="Calibri"/>
      <family val="2"/>
      <scheme val="minor"/>
    </font>
    <font>
      <sz val="11"/>
      <color rgb="FFFF0000"/>
      <name val="Tahoma"/>
      <family val="2"/>
    </font>
    <font>
      <b/>
      <i/>
      <sz val="11"/>
      <color rgb="FFFF0000"/>
      <name val="Tahoma"/>
      <family val="2"/>
    </font>
    <font>
      <sz val="11"/>
      <color rgb="FFC60000"/>
      <name val="Tahoma"/>
      <family val="2"/>
    </font>
    <font>
      <b/>
      <sz val="9"/>
      <color rgb="FF999999"/>
      <name val="Verdana"/>
      <family val="2"/>
    </font>
  </fonts>
  <fills count="2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2DD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AF1F8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-0.249977111117893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5" tint="-0.24994659260841701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theme="5" tint="-0.24994659260841701"/>
      </bottom>
      <diagonal/>
    </border>
    <border>
      <left style="thin">
        <color indexed="64"/>
      </left>
      <right style="medium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5" tint="-0.24994659260841701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theme="5" tint="-0.24994659260841701"/>
      </bottom>
      <diagonal/>
    </border>
    <border>
      <left/>
      <right style="medium">
        <color theme="5" tint="-0.24994659260841701"/>
      </right>
      <top/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thick">
        <color rgb="FF999999"/>
      </bottom>
      <diagonal/>
    </border>
    <border>
      <left/>
      <right/>
      <top/>
      <bottom style="medium">
        <color rgb="FFF3F3F3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thick">
        <color rgb="FF999999"/>
      </bottom>
      <diagonal/>
    </border>
    <border>
      <left/>
      <right style="medium">
        <color rgb="FFFFFFFF"/>
      </right>
      <top style="medium">
        <color rgb="FFFFFFFF"/>
      </top>
      <bottom style="thick">
        <color rgb="FF999999"/>
      </bottom>
      <diagonal/>
    </border>
    <border>
      <left/>
      <right/>
      <top/>
      <bottom style="medium">
        <color rgb="FFFFFFFF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466">
    <xf numFmtId="0" fontId="0" fillId="0" borderId="0" xfId="0"/>
    <xf numFmtId="0" fontId="0" fillId="2" borderId="0" xfId="0" applyFill="1" applyProtection="1"/>
    <xf numFmtId="0" fontId="0" fillId="2" borderId="1" xfId="0" applyFill="1" applyBorder="1" applyProtection="1"/>
    <xf numFmtId="0" fontId="0" fillId="2" borderId="0" xfId="0" applyFill="1" applyBorder="1" applyProtection="1"/>
    <xf numFmtId="0" fontId="0" fillId="2" borderId="2" xfId="0" applyFill="1" applyBorder="1" applyProtection="1"/>
    <xf numFmtId="0" fontId="19" fillId="2" borderId="3" xfId="0" applyFont="1" applyFill="1" applyBorder="1" applyAlignment="1" applyProtection="1">
      <alignment horizontal="center"/>
    </xf>
    <xf numFmtId="0" fontId="20" fillId="2" borderId="0" xfId="0" applyFont="1" applyFill="1" applyBorder="1" applyProtection="1"/>
    <xf numFmtId="0" fontId="0" fillId="2" borderId="4" xfId="0" applyFill="1" applyBorder="1" applyProtection="1"/>
    <xf numFmtId="0" fontId="0" fillId="2" borderId="5" xfId="0" applyFill="1" applyBorder="1" applyProtection="1"/>
    <xf numFmtId="0" fontId="21" fillId="2" borderId="6" xfId="0" applyFont="1" applyFill="1" applyBorder="1" applyProtection="1"/>
    <xf numFmtId="0" fontId="0" fillId="2" borderId="6" xfId="0" applyFill="1" applyBorder="1" applyProtection="1"/>
    <xf numFmtId="0" fontId="22" fillId="2" borderId="6" xfId="0" applyFont="1" applyFill="1" applyBorder="1" applyAlignment="1" applyProtection="1"/>
    <xf numFmtId="0" fontId="0" fillId="2" borderId="7" xfId="0" applyFill="1" applyBorder="1" applyProtection="1"/>
    <xf numFmtId="0" fontId="1" fillId="2" borderId="3" xfId="0" applyFont="1" applyFill="1" applyBorder="1" applyAlignment="1" applyProtection="1">
      <alignment horizontal="center"/>
    </xf>
    <xf numFmtId="0" fontId="19" fillId="2" borderId="0" xfId="0" applyFont="1" applyFill="1" applyBorder="1" applyAlignment="1" applyProtection="1">
      <alignment horizontal="center"/>
    </xf>
    <xf numFmtId="3" fontId="0" fillId="0" borderId="0" xfId="0" applyNumberFormat="1"/>
    <xf numFmtId="10" fontId="0" fillId="0" borderId="0" xfId="0" applyNumberFormat="1"/>
    <xf numFmtId="0" fontId="0" fillId="3" borderId="0" xfId="0" applyFill="1"/>
    <xf numFmtId="0" fontId="1" fillId="2" borderId="8" xfId="0" applyFont="1" applyFill="1" applyBorder="1" applyAlignment="1" applyProtection="1">
      <alignment horizontal="center" vertical="center"/>
    </xf>
    <xf numFmtId="0" fontId="19" fillId="2" borderId="3" xfId="0" applyFont="1" applyFill="1" applyBorder="1" applyAlignment="1" applyProtection="1">
      <alignment horizontal="center" vertical="center"/>
    </xf>
    <xf numFmtId="0" fontId="0" fillId="4" borderId="0" xfId="0" applyFill="1"/>
    <xf numFmtId="0" fontId="0" fillId="5" borderId="9" xfId="0" applyFill="1" applyBorder="1"/>
    <xf numFmtId="14" fontId="0" fillId="0" borderId="9" xfId="0" applyNumberFormat="1" applyBorder="1" applyAlignment="1">
      <alignment horizontal="left"/>
    </xf>
    <xf numFmtId="0" fontId="0" fillId="0" borderId="9" xfId="0" applyBorder="1"/>
    <xf numFmtId="0" fontId="0" fillId="4" borderId="9" xfId="0" applyFill="1" applyBorder="1"/>
    <xf numFmtId="14" fontId="0" fillId="6" borderId="9" xfId="0" applyNumberFormat="1" applyFill="1" applyBorder="1" applyAlignment="1">
      <alignment horizontal="left"/>
    </xf>
    <xf numFmtId="0" fontId="0" fillId="6" borderId="9" xfId="0" applyFill="1" applyBorder="1"/>
    <xf numFmtId="4" fontId="0" fillId="0" borderId="0" xfId="0" applyNumberFormat="1"/>
    <xf numFmtId="17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/>
    <xf numFmtId="0" fontId="0" fillId="0" borderId="3" xfId="0" applyFill="1" applyBorder="1"/>
    <xf numFmtId="17" fontId="0" fillId="5" borderId="0" xfId="0" applyNumberFormat="1" applyFill="1" applyAlignment="1">
      <alignment horizontal="left"/>
    </xf>
    <xf numFmtId="3" fontId="0" fillId="5" borderId="0" xfId="0" applyNumberFormat="1" applyFill="1"/>
    <xf numFmtId="10" fontId="0" fillId="5" borderId="0" xfId="0" applyNumberFormat="1" applyFill="1"/>
    <xf numFmtId="10" fontId="14" fillId="5" borderId="0" xfId="0" applyNumberFormat="1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10" fontId="0" fillId="4" borderId="0" xfId="0" applyNumberFormat="1" applyFill="1"/>
    <xf numFmtId="4" fontId="0" fillId="4" borderId="0" xfId="0" applyNumberFormat="1" applyFill="1"/>
    <xf numFmtId="0" fontId="23" fillId="0" borderId="0" xfId="0" applyFont="1" applyAlignment="1">
      <alignment horizontal="right" vertical="center"/>
    </xf>
    <xf numFmtId="3" fontId="0" fillId="3" borderId="0" xfId="0" applyNumberFormat="1" applyFill="1"/>
    <xf numFmtId="0" fontId="0" fillId="7" borderId="0" xfId="0" applyFill="1" applyProtection="1"/>
    <xf numFmtId="0" fontId="24" fillId="5" borderId="10" xfId="0" applyFont="1" applyFill="1" applyBorder="1" applyAlignment="1" applyProtection="1">
      <alignment horizontal="left"/>
    </xf>
    <xf numFmtId="0" fontId="24" fillId="5" borderId="9" xfId="0" applyFont="1" applyFill="1" applyBorder="1" applyAlignment="1" applyProtection="1">
      <alignment horizontal="left"/>
    </xf>
    <xf numFmtId="0" fontId="0" fillId="7" borderId="1" xfId="0" applyFill="1" applyBorder="1" applyProtection="1"/>
    <xf numFmtId="0" fontId="0" fillId="7" borderId="2" xfId="0" applyFill="1" applyBorder="1" applyProtection="1"/>
    <xf numFmtId="3" fontId="0" fillId="7" borderId="2" xfId="0" applyNumberFormat="1" applyFill="1" applyBorder="1" applyAlignment="1" applyProtection="1">
      <alignment horizontal="right"/>
    </xf>
    <xf numFmtId="0" fontId="0" fillId="7" borderId="2" xfId="0" applyFill="1" applyBorder="1" applyAlignment="1" applyProtection="1">
      <alignment horizontal="right"/>
    </xf>
    <xf numFmtId="9" fontId="0" fillId="7" borderId="2" xfId="0" applyNumberFormat="1" applyFill="1" applyBorder="1" applyAlignment="1" applyProtection="1">
      <alignment horizontal="right"/>
    </xf>
    <xf numFmtId="10" fontId="0" fillId="7" borderId="2" xfId="0" applyNumberFormat="1" applyFill="1" applyBorder="1" applyProtection="1"/>
    <xf numFmtId="0" fontId="0" fillId="7" borderId="2" xfId="0" applyNumberFormat="1" applyFill="1" applyBorder="1" applyProtection="1"/>
    <xf numFmtId="0" fontId="0" fillId="7" borderId="0" xfId="0" applyFill="1" applyBorder="1" applyProtection="1"/>
    <xf numFmtId="0" fontId="0" fillId="7" borderId="5" xfId="0" applyFill="1" applyBorder="1" applyProtection="1"/>
    <xf numFmtId="0" fontId="0" fillId="7" borderId="6" xfId="0" applyFill="1" applyBorder="1" applyProtection="1"/>
    <xf numFmtId="0" fontId="0" fillId="7" borderId="7" xfId="0" applyFill="1" applyBorder="1" applyProtection="1"/>
    <xf numFmtId="0" fontId="25" fillId="8" borderId="0" xfId="0" applyFont="1" applyFill="1" applyBorder="1" applyAlignment="1" applyProtection="1">
      <alignment horizontal="center"/>
    </xf>
    <xf numFmtId="0" fontId="19" fillId="2" borderId="11" xfId="0" applyFont="1" applyFill="1" applyBorder="1" applyAlignment="1" applyProtection="1">
      <alignment horizontal="center" vertical="center"/>
    </xf>
    <xf numFmtId="10" fontId="0" fillId="2" borderId="0" xfId="0" applyNumberFormat="1" applyFill="1" applyBorder="1" applyProtection="1"/>
    <xf numFmtId="0" fontId="14" fillId="5" borderId="0" xfId="0" applyFont="1" applyFill="1" applyBorder="1" applyProtection="1"/>
    <xf numFmtId="0" fontId="19" fillId="2" borderId="0" xfId="0" applyFont="1" applyFill="1" applyBorder="1" applyAlignment="1" applyProtection="1">
      <alignment horizontal="center" vertical="center"/>
    </xf>
    <xf numFmtId="10" fontId="26" fillId="2" borderId="0" xfId="0" applyNumberFormat="1" applyFont="1" applyFill="1" applyBorder="1" applyAlignment="1" applyProtection="1">
      <alignment horizontal="center" vertical="center"/>
    </xf>
    <xf numFmtId="0" fontId="27" fillId="2" borderId="0" xfId="0" applyFont="1" applyFill="1" applyBorder="1" applyAlignment="1" applyProtection="1">
      <alignment horizontal="center"/>
    </xf>
    <xf numFmtId="10" fontId="14" fillId="9" borderId="0" xfId="0" applyNumberFormat="1" applyFont="1" applyFill="1" applyBorder="1" applyAlignment="1" applyProtection="1">
      <alignment horizontal="center"/>
    </xf>
    <xf numFmtId="0" fontId="17" fillId="8" borderId="12" xfId="0" applyFont="1" applyFill="1" applyBorder="1" applyAlignment="1" applyProtection="1">
      <alignment horizontal="center"/>
    </xf>
    <xf numFmtId="0" fontId="17" fillId="8" borderId="0" xfId="0" applyFont="1" applyFill="1" applyBorder="1" applyAlignment="1" applyProtection="1">
      <alignment horizontal="center"/>
    </xf>
    <xf numFmtId="0" fontId="25" fillId="8" borderId="12" xfId="0" applyFont="1" applyFill="1" applyBorder="1" applyAlignment="1" applyProtection="1">
      <alignment horizontal="right"/>
    </xf>
    <xf numFmtId="9" fontId="0" fillId="2" borderId="0" xfId="0" applyNumberFormat="1" applyFill="1" applyBorder="1" applyProtection="1"/>
    <xf numFmtId="9" fontId="0" fillId="2" borderId="0" xfId="0" applyNumberFormat="1" applyFill="1" applyProtection="1"/>
    <xf numFmtId="8" fontId="0" fillId="2" borderId="0" xfId="0" applyNumberFormat="1" applyFill="1" applyBorder="1" applyProtection="1"/>
    <xf numFmtId="0" fontId="0" fillId="2" borderId="0" xfId="0" applyFill="1" applyBorder="1" applyAlignment="1" applyProtection="1"/>
    <xf numFmtId="165" fontId="0" fillId="2" borderId="0" xfId="0" applyNumberFormat="1" applyFill="1" applyBorder="1" applyAlignment="1" applyProtection="1"/>
    <xf numFmtId="0" fontId="28" fillId="7" borderId="0" xfId="0" applyFont="1" applyFill="1" applyBorder="1" applyAlignment="1" applyProtection="1">
      <alignment vertical="center"/>
    </xf>
    <xf numFmtId="0" fontId="29" fillId="10" borderId="0" xfId="0" applyFont="1" applyFill="1" applyBorder="1" applyAlignment="1" applyProtection="1">
      <alignment horizontal="center" vertical="center"/>
    </xf>
    <xf numFmtId="3" fontId="29" fillId="10" borderId="0" xfId="0" applyNumberFormat="1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 vertical="center"/>
    </xf>
    <xf numFmtId="10" fontId="17" fillId="8" borderId="0" xfId="0" applyNumberFormat="1" applyFont="1" applyFill="1" applyBorder="1" applyAlignment="1" applyProtection="1">
      <alignment horizontal="center"/>
    </xf>
    <xf numFmtId="3" fontId="17" fillId="4" borderId="35" xfId="0" applyNumberFormat="1" applyFont="1" applyFill="1" applyBorder="1" applyAlignment="1" applyProtection="1">
      <alignment horizontal="center"/>
    </xf>
    <xf numFmtId="0" fontId="17" fillId="2" borderId="0" xfId="0" applyFont="1" applyFill="1" applyBorder="1" applyAlignment="1" applyProtection="1">
      <alignment horizontal="center"/>
    </xf>
    <xf numFmtId="0" fontId="29" fillId="7" borderId="0" xfId="0" applyFont="1" applyFill="1" applyBorder="1" applyAlignment="1" applyProtection="1">
      <alignment horizontal="center" vertical="center"/>
    </xf>
    <xf numFmtId="3" fontId="17" fillId="3" borderId="13" xfId="0" applyNumberFormat="1" applyFont="1" applyFill="1" applyBorder="1" applyAlignment="1" applyProtection="1">
      <alignment horizontal="center"/>
    </xf>
    <xf numFmtId="3" fontId="17" fillId="3" borderId="14" xfId="0" applyNumberFormat="1" applyFont="1" applyFill="1" applyBorder="1" applyAlignment="1" applyProtection="1">
      <alignment horizontal="center"/>
    </xf>
    <xf numFmtId="3" fontId="30" fillId="3" borderId="36" xfId="0" applyNumberFormat="1" applyFont="1" applyFill="1" applyBorder="1" applyAlignment="1" applyProtection="1">
      <alignment horizontal="center"/>
    </xf>
    <xf numFmtId="3" fontId="17" fillId="3" borderId="15" xfId="0" applyNumberFormat="1" applyFont="1" applyFill="1" applyBorder="1" applyAlignment="1" applyProtection="1">
      <alignment horizontal="center"/>
    </xf>
    <xf numFmtId="3" fontId="17" fillId="3" borderId="37" xfId="0" applyNumberFormat="1" applyFont="1" applyFill="1" applyBorder="1" applyAlignment="1" applyProtection="1">
      <alignment horizontal="center"/>
    </xf>
    <xf numFmtId="3" fontId="30" fillId="3" borderId="15" xfId="0" applyNumberFormat="1" applyFont="1" applyFill="1" applyBorder="1" applyAlignment="1" applyProtection="1">
      <alignment horizontal="center"/>
    </xf>
    <xf numFmtId="3" fontId="30" fillId="3" borderId="16" xfId="0" applyNumberFormat="1" applyFont="1" applyFill="1" applyBorder="1" applyAlignment="1" applyProtection="1">
      <alignment horizontal="center"/>
    </xf>
    <xf numFmtId="10" fontId="0" fillId="7" borderId="0" xfId="0" applyNumberFormat="1" applyFill="1" applyBorder="1" applyProtection="1"/>
    <xf numFmtId="3" fontId="17" fillId="3" borderId="16" xfId="0" applyNumberFormat="1" applyFont="1" applyFill="1" applyBorder="1" applyAlignment="1" applyProtection="1">
      <alignment horizontal="center"/>
    </xf>
    <xf numFmtId="3" fontId="17" fillId="3" borderId="38" xfId="0" applyNumberFormat="1" applyFont="1" applyFill="1" applyBorder="1" applyAlignment="1" applyProtection="1">
      <alignment horizontal="center"/>
    </xf>
    <xf numFmtId="3" fontId="30" fillId="3" borderId="39" xfId="0" applyNumberFormat="1" applyFont="1" applyFill="1" applyBorder="1" applyAlignment="1" applyProtection="1">
      <alignment horizontal="center"/>
    </xf>
    <xf numFmtId="4" fontId="0" fillId="3" borderId="0" xfId="0" applyNumberFormat="1" applyFill="1"/>
    <xf numFmtId="10" fontId="0" fillId="3" borderId="0" xfId="0" applyNumberFormat="1" applyFill="1"/>
    <xf numFmtId="10" fontId="30" fillId="4" borderId="11" xfId="0" applyNumberFormat="1" applyFont="1" applyFill="1" applyBorder="1" applyAlignment="1" applyProtection="1">
      <alignment horizontal="center"/>
    </xf>
    <xf numFmtId="10" fontId="0" fillId="11" borderId="0" xfId="0" applyNumberFormat="1" applyFont="1" applyFill="1" applyBorder="1" applyAlignment="1" applyProtection="1">
      <alignment horizontal="right"/>
    </xf>
    <xf numFmtId="0" fontId="0" fillId="11" borderId="0" xfId="0" applyNumberFormat="1" applyFont="1" applyFill="1" applyBorder="1" applyAlignment="1" applyProtection="1">
      <alignment horizontal="right"/>
    </xf>
    <xf numFmtId="10" fontId="26" fillId="12" borderId="0" xfId="0" applyNumberFormat="1" applyFont="1" applyFill="1" applyBorder="1" applyAlignment="1" applyProtection="1">
      <alignment horizontal="right"/>
    </xf>
    <xf numFmtId="10" fontId="0" fillId="13" borderId="9" xfId="0" applyNumberFormat="1" applyFill="1" applyBorder="1" applyAlignment="1" applyProtection="1">
      <alignment horizontal="center" vertical="center"/>
    </xf>
    <xf numFmtId="10" fontId="0" fillId="14" borderId="0" xfId="0" applyNumberFormat="1" applyFill="1" applyBorder="1" applyAlignment="1" applyProtection="1">
      <alignment horizontal="center" vertical="center"/>
    </xf>
    <xf numFmtId="0" fontId="0" fillId="15" borderId="0" xfId="0" applyFill="1" applyBorder="1" applyProtection="1">
      <protection locked="0"/>
    </xf>
    <xf numFmtId="0" fontId="31" fillId="8" borderId="0" xfId="0" applyFont="1" applyFill="1" applyBorder="1" applyProtection="1"/>
    <xf numFmtId="0" fontId="32" fillId="2" borderId="0" xfId="0" applyFont="1" applyFill="1" applyBorder="1" applyAlignment="1" applyProtection="1">
      <alignment horizontal="center"/>
    </xf>
    <xf numFmtId="10" fontId="17" fillId="8" borderId="0" xfId="0" applyNumberFormat="1" applyFont="1" applyFill="1" applyBorder="1" applyAlignment="1" applyProtection="1"/>
    <xf numFmtId="0" fontId="17" fillId="15" borderId="17" xfId="0" applyFont="1" applyFill="1" applyBorder="1" applyAlignment="1" applyProtection="1">
      <alignment horizontal="center" vertical="center"/>
      <protection locked="0"/>
    </xf>
    <xf numFmtId="10" fontId="0" fillId="16" borderId="9" xfId="0" applyNumberForma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33" fillId="2" borderId="0" xfId="0" applyFont="1" applyFill="1" applyBorder="1" applyAlignment="1" applyProtection="1">
      <alignment vertical="center"/>
    </xf>
    <xf numFmtId="10" fontId="0" fillId="16" borderId="11" xfId="0" applyNumberFormat="1" applyFont="1" applyFill="1" applyBorder="1" applyAlignment="1" applyProtection="1">
      <alignment horizontal="center"/>
    </xf>
    <xf numFmtId="10" fontId="0" fillId="13" borderId="11" xfId="0" applyNumberFormat="1" applyFont="1" applyFill="1" applyBorder="1" applyAlignment="1" applyProtection="1">
      <alignment horizontal="center"/>
    </xf>
    <xf numFmtId="3" fontId="0" fillId="14" borderId="8" xfId="0" applyNumberFormat="1" applyFont="1" applyFill="1" applyBorder="1" applyAlignment="1" applyProtection="1">
      <alignment horizontal="center"/>
      <protection locked="0"/>
    </xf>
    <xf numFmtId="3" fontId="0" fillId="14" borderId="0" xfId="0" applyNumberFormat="1" applyFont="1" applyFill="1" applyBorder="1" applyAlignment="1" applyProtection="1">
      <alignment horizontal="center"/>
      <protection locked="0"/>
    </xf>
    <xf numFmtId="3" fontId="0" fillId="14" borderId="11" xfId="0" applyNumberFormat="1" applyFont="1" applyFill="1" applyBorder="1" applyAlignment="1" applyProtection="1">
      <alignment horizontal="center"/>
      <protection locked="0"/>
    </xf>
    <xf numFmtId="0" fontId="21" fillId="8" borderId="2" xfId="0" applyFont="1" applyFill="1" applyBorder="1" applyAlignment="1" applyProtection="1"/>
    <xf numFmtId="0" fontId="34" fillId="8" borderId="2" xfId="0" applyFont="1" applyFill="1" applyBorder="1" applyAlignment="1" applyProtection="1"/>
    <xf numFmtId="0" fontId="31" fillId="8" borderId="2" xfId="0" applyFont="1" applyFill="1" applyBorder="1" applyProtection="1"/>
    <xf numFmtId="3" fontId="0" fillId="13" borderId="8" xfId="0" applyNumberFormat="1" applyFont="1" applyFill="1" applyBorder="1" applyAlignment="1" applyProtection="1">
      <alignment horizontal="center"/>
    </xf>
    <xf numFmtId="3" fontId="0" fillId="13" borderId="40" xfId="0" applyNumberFormat="1" applyFont="1" applyFill="1" applyBorder="1" applyAlignment="1" applyProtection="1">
      <alignment horizontal="center"/>
    </xf>
    <xf numFmtId="3" fontId="17" fillId="13" borderId="8" xfId="0" applyNumberFormat="1" applyFont="1" applyFill="1" applyBorder="1" applyAlignment="1" applyProtection="1">
      <alignment horizontal="center"/>
    </xf>
    <xf numFmtId="3" fontId="17" fillId="13" borderId="40" xfId="0" applyNumberFormat="1" applyFont="1" applyFill="1" applyBorder="1" applyAlignment="1" applyProtection="1">
      <alignment horizontal="center"/>
    </xf>
    <xf numFmtId="10" fontId="17" fillId="13" borderId="8" xfId="0" applyNumberFormat="1" applyFont="1" applyFill="1" applyBorder="1" applyAlignment="1" applyProtection="1">
      <alignment horizontal="center"/>
    </xf>
    <xf numFmtId="10" fontId="17" fillId="13" borderId="40" xfId="0" applyNumberFormat="1" applyFont="1" applyFill="1" applyBorder="1" applyAlignment="1" applyProtection="1">
      <alignment horizontal="center"/>
    </xf>
    <xf numFmtId="3" fontId="0" fillId="16" borderId="8" xfId="0" applyNumberFormat="1" applyFont="1" applyFill="1" applyBorder="1" applyAlignment="1" applyProtection="1">
      <alignment horizontal="center"/>
    </xf>
    <xf numFmtId="3" fontId="0" fillId="16" borderId="11" xfId="0" applyNumberFormat="1" applyFont="1" applyFill="1" applyBorder="1" applyAlignment="1" applyProtection="1">
      <alignment horizontal="center"/>
    </xf>
    <xf numFmtId="10" fontId="0" fillId="16" borderId="8" xfId="0" applyNumberFormat="1" applyFont="1" applyFill="1" applyBorder="1" applyAlignment="1" applyProtection="1">
      <alignment horizontal="center"/>
    </xf>
    <xf numFmtId="0" fontId="35" fillId="2" borderId="2" xfId="0" applyFont="1" applyFill="1" applyBorder="1" applyAlignment="1" applyProtection="1">
      <alignment horizontal="center" vertical="center"/>
    </xf>
    <xf numFmtId="0" fontId="36" fillId="2" borderId="2" xfId="0" applyFont="1" applyFill="1" applyBorder="1" applyAlignment="1" applyProtection="1">
      <alignment horizontal="center"/>
    </xf>
    <xf numFmtId="10" fontId="0" fillId="14" borderId="11" xfId="0" applyNumberFormat="1" applyFont="1" applyFill="1" applyBorder="1" applyAlignment="1" applyProtection="1">
      <alignment horizontal="center"/>
      <protection locked="0"/>
    </xf>
    <xf numFmtId="0" fontId="0" fillId="8" borderId="0" xfId="0" applyFill="1" applyBorder="1" applyAlignment="1" applyProtection="1"/>
    <xf numFmtId="0" fontId="11" fillId="2" borderId="8" xfId="0" applyFont="1" applyFill="1" applyBorder="1" applyAlignment="1" applyProtection="1">
      <alignment horizontal="center" vertical="center"/>
    </xf>
    <xf numFmtId="0" fontId="11" fillId="2" borderId="35" xfId="0" applyFont="1" applyFill="1" applyBorder="1" applyAlignment="1" applyProtection="1">
      <alignment horizontal="center" vertical="center"/>
    </xf>
    <xf numFmtId="0" fontId="37" fillId="2" borderId="3" xfId="0" applyFont="1" applyFill="1" applyBorder="1" applyAlignment="1" applyProtection="1">
      <alignment horizontal="center" vertical="center"/>
    </xf>
    <xf numFmtId="0" fontId="37" fillId="2" borderId="11" xfId="0" applyFont="1" applyFill="1" applyBorder="1" applyAlignment="1" applyProtection="1">
      <alignment horizontal="center" vertical="center"/>
    </xf>
    <xf numFmtId="0" fontId="25" fillId="8" borderId="0" xfId="0" applyFont="1" applyFill="1" applyBorder="1" applyAlignment="1" applyProtection="1"/>
    <xf numFmtId="0" fontId="38" fillId="17" borderId="41" xfId="0" applyFont="1" applyFill="1" applyBorder="1" applyAlignment="1">
      <alignment horizontal="right" wrapText="1"/>
    </xf>
    <xf numFmtId="0" fontId="38" fillId="17" borderId="42" xfId="0" applyFont="1" applyFill="1" applyBorder="1" applyAlignment="1">
      <alignment horizontal="right" wrapText="1"/>
    </xf>
    <xf numFmtId="0" fontId="39" fillId="17" borderId="41" xfId="0" applyFont="1" applyFill="1" applyBorder="1" applyAlignment="1">
      <alignment horizontal="right" vertical="top" wrapText="1"/>
    </xf>
    <xf numFmtId="0" fontId="40" fillId="17" borderId="41" xfId="0" applyFont="1" applyFill="1" applyBorder="1" applyAlignment="1">
      <alignment horizontal="right" vertical="top" wrapText="1"/>
    </xf>
    <xf numFmtId="0" fontId="40" fillId="17" borderId="42" xfId="0" applyFont="1" applyFill="1" applyBorder="1" applyAlignment="1">
      <alignment horizontal="right" vertical="top" wrapText="1"/>
    </xf>
    <xf numFmtId="0" fontId="38" fillId="18" borderId="42" xfId="0" applyFont="1" applyFill="1" applyBorder="1" applyAlignment="1">
      <alignment horizontal="right" vertical="top" wrapText="1"/>
    </xf>
    <xf numFmtId="3" fontId="38" fillId="18" borderId="42" xfId="0" applyNumberFormat="1" applyFont="1" applyFill="1" applyBorder="1" applyAlignment="1">
      <alignment horizontal="right" vertical="top" wrapText="1"/>
    </xf>
    <xf numFmtId="0" fontId="38" fillId="19" borderId="42" xfId="0" applyFont="1" applyFill="1" applyBorder="1" applyAlignment="1">
      <alignment horizontal="right" vertical="top" wrapText="1"/>
    </xf>
    <xf numFmtId="3" fontId="38" fillId="19" borderId="42" xfId="0" applyNumberFormat="1" applyFont="1" applyFill="1" applyBorder="1" applyAlignment="1">
      <alignment horizontal="right" vertical="top" wrapText="1"/>
    </xf>
    <xf numFmtId="0" fontId="41" fillId="18" borderId="42" xfId="0" applyFont="1" applyFill="1" applyBorder="1" applyAlignment="1">
      <alignment horizontal="right" vertical="top" wrapText="1"/>
    </xf>
    <xf numFmtId="3" fontId="41" fillId="18" borderId="42" xfId="0" applyNumberFormat="1" applyFont="1" applyFill="1" applyBorder="1" applyAlignment="1">
      <alignment horizontal="right" vertical="top" wrapText="1"/>
    </xf>
    <xf numFmtId="0" fontId="41" fillId="19" borderId="42" xfId="0" applyFont="1" applyFill="1" applyBorder="1" applyAlignment="1">
      <alignment horizontal="right" vertical="top" wrapText="1"/>
    </xf>
    <xf numFmtId="3" fontId="41" fillId="19" borderId="42" xfId="0" applyNumberFormat="1" applyFont="1" applyFill="1" applyBorder="1" applyAlignment="1">
      <alignment horizontal="right" vertical="top" wrapText="1"/>
    </xf>
    <xf numFmtId="0" fontId="38" fillId="18" borderId="42" xfId="0" applyFont="1" applyFill="1" applyBorder="1" applyAlignment="1">
      <alignment horizontal="left" vertical="top" wrapText="1"/>
    </xf>
    <xf numFmtId="0" fontId="38" fillId="18" borderId="43" xfId="0" applyFont="1" applyFill="1" applyBorder="1" applyAlignment="1">
      <alignment horizontal="left" vertical="top" wrapText="1"/>
    </xf>
    <xf numFmtId="0" fontId="38" fillId="18" borderId="43" xfId="0" applyFont="1" applyFill="1" applyBorder="1" applyAlignment="1">
      <alignment horizontal="right" vertical="top" wrapText="1"/>
    </xf>
    <xf numFmtId="0" fontId="38" fillId="19" borderId="42" xfId="0" applyFont="1" applyFill="1" applyBorder="1" applyAlignment="1">
      <alignment horizontal="left" vertical="top" wrapText="1"/>
    </xf>
    <xf numFmtId="0" fontId="39" fillId="17" borderId="42" xfId="0" applyFont="1" applyFill="1" applyBorder="1" applyAlignment="1">
      <alignment horizontal="left" wrapText="1"/>
    </xf>
    <xf numFmtId="0" fontId="39" fillId="18" borderId="42" xfId="0" applyFont="1" applyFill="1" applyBorder="1" applyAlignment="1">
      <alignment horizontal="left" vertical="top" wrapText="1"/>
    </xf>
    <xf numFmtId="0" fontId="39" fillId="18" borderId="42" xfId="0" applyFont="1" applyFill="1" applyBorder="1" applyAlignment="1">
      <alignment horizontal="right" vertical="top" wrapText="1"/>
    </xf>
    <xf numFmtId="0" fontId="39" fillId="20" borderId="42" xfId="0" applyFont="1" applyFill="1" applyBorder="1" applyAlignment="1">
      <alignment horizontal="right" wrapText="1"/>
    </xf>
    <xf numFmtId="0" fontId="39" fillId="18" borderId="0" xfId="0" applyFont="1" applyFill="1" applyAlignment="1">
      <alignment horizontal="left" vertical="center" wrapText="1"/>
    </xf>
    <xf numFmtId="0" fontId="15" fillId="19" borderId="0" xfId="1" applyFill="1" applyAlignment="1" applyProtection="1">
      <alignment wrapText="1"/>
    </xf>
    <xf numFmtId="0" fontId="38" fillId="19" borderId="0" xfId="0" applyFont="1" applyFill="1" applyAlignment="1">
      <alignment wrapText="1"/>
    </xf>
    <xf numFmtId="0" fontId="15" fillId="18" borderId="0" xfId="1" applyFill="1" applyAlignment="1" applyProtection="1">
      <alignment wrapText="1"/>
    </xf>
    <xf numFmtId="0" fontId="38" fillId="18" borderId="0" xfId="0" applyFont="1" applyFill="1" applyAlignment="1">
      <alignment wrapText="1"/>
    </xf>
    <xf numFmtId="0" fontId="39" fillId="18" borderId="44" xfId="0" applyFont="1" applyFill="1" applyBorder="1" applyAlignment="1">
      <alignment horizontal="left" vertical="center" wrapText="1"/>
    </xf>
    <xf numFmtId="0" fontId="39" fillId="18" borderId="44" xfId="0" applyFont="1" applyFill="1" applyBorder="1" applyAlignment="1">
      <alignment horizontal="right" vertical="center" wrapText="1"/>
    </xf>
    <xf numFmtId="0" fontId="38" fillId="18" borderId="0" xfId="0" applyFont="1" applyFill="1" applyAlignment="1">
      <alignment horizontal="right" wrapText="1"/>
    </xf>
    <xf numFmtId="0" fontId="38" fillId="19" borderId="0" xfId="0" applyFont="1" applyFill="1" applyAlignment="1">
      <alignment horizontal="right" wrapText="1"/>
    </xf>
    <xf numFmtId="0" fontId="39" fillId="18" borderId="0" xfId="0" applyFont="1" applyFill="1" applyAlignment="1">
      <alignment horizontal="right" wrapText="1"/>
    </xf>
    <xf numFmtId="0" fontId="25" fillId="8" borderId="0" xfId="0" applyFont="1" applyFill="1" applyBorder="1" applyAlignment="1" applyProtection="1">
      <alignment horizontal="right"/>
    </xf>
    <xf numFmtId="4" fontId="25" fillId="8" borderId="0" xfId="0" applyNumberFormat="1" applyFont="1" applyFill="1" applyBorder="1" applyAlignment="1" applyProtection="1">
      <alignment horizontal="right"/>
    </xf>
    <xf numFmtId="0" fontId="0" fillId="2" borderId="0" xfId="0" applyFill="1" applyBorder="1" applyAlignment="1" applyProtection="1">
      <alignment horizontal="right"/>
    </xf>
    <xf numFmtId="10" fontId="17" fillId="4" borderId="0" xfId="0" applyNumberFormat="1" applyFont="1" applyFill="1" applyBorder="1" applyAlignment="1" applyProtection="1">
      <alignment horizontal="right"/>
    </xf>
    <xf numFmtId="3" fontId="17" fillId="4" borderId="0" xfId="0" applyNumberFormat="1" applyFont="1" applyFill="1" applyBorder="1" applyAlignment="1" applyProtection="1">
      <alignment horizontal="center"/>
    </xf>
    <xf numFmtId="10" fontId="0" fillId="13" borderId="8" xfId="0" applyNumberFormat="1" applyFont="1" applyFill="1" applyBorder="1" applyAlignment="1" applyProtection="1">
      <alignment horizontal="center"/>
    </xf>
    <xf numFmtId="10" fontId="0" fillId="13" borderId="40" xfId="0" applyNumberFormat="1" applyFont="1" applyFill="1" applyBorder="1" applyAlignment="1" applyProtection="1">
      <alignment horizontal="center"/>
    </xf>
    <xf numFmtId="10" fontId="0" fillId="14" borderId="8" xfId="0" applyNumberFormat="1" applyFont="1" applyFill="1" applyBorder="1" applyAlignment="1" applyProtection="1">
      <alignment horizontal="center"/>
      <protection locked="0"/>
    </xf>
    <xf numFmtId="10" fontId="0" fillId="14" borderId="0" xfId="0" applyNumberFormat="1" applyFont="1" applyFill="1" applyBorder="1" applyAlignment="1" applyProtection="1">
      <alignment horizontal="center"/>
      <protection locked="0"/>
    </xf>
    <xf numFmtId="0" fontId="21" fillId="3" borderId="4" xfId="0" applyFont="1" applyFill="1" applyBorder="1" applyAlignment="1" applyProtection="1">
      <alignment horizontal="left"/>
    </xf>
    <xf numFmtId="164" fontId="21" fillId="16" borderId="4" xfId="0" applyNumberFormat="1" applyFont="1" applyFill="1" applyBorder="1" applyAlignment="1" applyProtection="1">
      <alignment horizontal="left"/>
    </xf>
    <xf numFmtId="0" fontId="21" fillId="3" borderId="4" xfId="0" applyFont="1" applyFill="1" applyBorder="1" applyAlignment="1" applyProtection="1"/>
    <xf numFmtId="164" fontId="0" fillId="16" borderId="0" xfId="0" applyNumberFormat="1" applyFont="1" applyFill="1" applyBorder="1" applyAlignment="1" applyProtection="1">
      <alignment horizontal="center" vertical="center"/>
    </xf>
    <xf numFmtId="164" fontId="17" fillId="16" borderId="9" xfId="0" applyNumberFormat="1" applyFont="1" applyFill="1" applyBorder="1" applyAlignment="1" applyProtection="1">
      <alignment horizontal="center" vertical="center"/>
    </xf>
    <xf numFmtId="164" fontId="0" fillId="16" borderId="6" xfId="0" applyNumberFormat="1" applyFont="1" applyFill="1" applyBorder="1" applyAlignment="1" applyProtection="1">
      <alignment horizontal="center" vertical="center"/>
    </xf>
    <xf numFmtId="0" fontId="42" fillId="8" borderId="0" xfId="0" applyFont="1" applyFill="1" applyBorder="1" applyAlignment="1" applyProtection="1">
      <alignment horizontal="center" vertical="center"/>
    </xf>
    <xf numFmtId="10" fontId="0" fillId="3" borderId="0" xfId="0" applyNumberFormat="1" applyFill="1" applyBorder="1" applyAlignment="1" applyProtection="1">
      <alignment horizontal="center" vertical="center"/>
    </xf>
    <xf numFmtId="10" fontId="17" fillId="3" borderId="0" xfId="0" applyNumberFormat="1" applyFont="1" applyFill="1" applyBorder="1" applyAlignment="1" applyProtection="1">
      <alignment horizontal="center" vertical="center"/>
    </xf>
    <xf numFmtId="10" fontId="0" fillId="3" borderId="6" xfId="0" applyNumberFormat="1" applyFill="1" applyBorder="1" applyAlignment="1" applyProtection="1">
      <alignment horizontal="center" vertical="center"/>
    </xf>
    <xf numFmtId="0" fontId="21" fillId="3" borderId="18" xfId="0" applyFont="1" applyFill="1" applyBorder="1" applyProtection="1"/>
    <xf numFmtId="0" fontId="21" fillId="16" borderId="18" xfId="0" applyFont="1" applyFill="1" applyBorder="1" applyAlignment="1" applyProtection="1">
      <alignment horizontal="left"/>
    </xf>
    <xf numFmtId="0" fontId="21" fillId="3" borderId="19" xfId="0" applyFont="1" applyFill="1" applyBorder="1" applyProtection="1"/>
    <xf numFmtId="0" fontId="21" fillId="3" borderId="0" xfId="0" applyFont="1" applyFill="1" applyBorder="1" applyAlignment="1" applyProtection="1">
      <alignment horizontal="left"/>
    </xf>
    <xf numFmtId="0" fontId="21" fillId="7" borderId="0" xfId="0" applyFont="1" applyFill="1" applyBorder="1" applyProtection="1"/>
    <xf numFmtId="0" fontId="21" fillId="16" borderId="20" xfId="0" applyFont="1" applyFill="1" applyBorder="1" applyAlignment="1" applyProtection="1"/>
    <xf numFmtId="0" fontId="21" fillId="3" borderId="16" xfId="0" applyFont="1" applyFill="1" applyBorder="1" applyAlignment="1" applyProtection="1"/>
    <xf numFmtId="0" fontId="21" fillId="16" borderId="20" xfId="0" applyFont="1" applyFill="1" applyBorder="1" applyAlignment="1" applyProtection="1">
      <alignment horizontal="left"/>
    </xf>
    <xf numFmtId="0" fontId="21" fillId="3" borderId="16" xfId="0" applyFont="1" applyFill="1" applyBorder="1" applyAlignment="1" applyProtection="1">
      <alignment horizontal="left"/>
    </xf>
    <xf numFmtId="0" fontId="21" fillId="3" borderId="0" xfId="0" applyFont="1" applyFill="1" applyBorder="1" applyProtection="1"/>
    <xf numFmtId="0" fontId="21" fillId="16" borderId="0" xfId="0" applyFont="1" applyFill="1" applyBorder="1" applyAlignment="1" applyProtection="1">
      <alignment horizontal="left"/>
    </xf>
    <xf numFmtId="0" fontId="21" fillId="3" borderId="11" xfId="0" applyFont="1" applyFill="1" applyBorder="1" applyProtection="1"/>
    <xf numFmtId="0" fontId="21" fillId="3" borderId="20" xfId="0" applyFont="1" applyFill="1" applyBorder="1" applyProtection="1"/>
    <xf numFmtId="0" fontId="21" fillId="3" borderId="16" xfId="0" applyFont="1" applyFill="1" applyBorder="1" applyProtection="1"/>
    <xf numFmtId="3" fontId="21" fillId="16" borderId="18" xfId="0" applyNumberFormat="1" applyFont="1" applyFill="1" applyBorder="1" applyAlignment="1" applyProtection="1">
      <alignment horizontal="left"/>
    </xf>
    <xf numFmtId="165" fontId="21" fillId="16" borderId="0" xfId="0" applyNumberFormat="1" applyFont="1" applyFill="1" applyBorder="1" applyAlignment="1" applyProtection="1">
      <alignment horizontal="left"/>
    </xf>
    <xf numFmtId="0" fontId="21" fillId="2" borderId="0" xfId="0" applyFont="1" applyFill="1" applyBorder="1" applyProtection="1"/>
    <xf numFmtId="0" fontId="46" fillId="3" borderId="20" xfId="0" applyFont="1" applyFill="1" applyBorder="1" applyAlignment="1" applyProtection="1">
      <alignment horizontal="left"/>
    </xf>
    <xf numFmtId="0" fontId="46" fillId="3" borderId="16" xfId="0" applyFont="1" applyFill="1" applyBorder="1" applyAlignment="1" applyProtection="1">
      <alignment horizontal="left"/>
    </xf>
    <xf numFmtId="0" fontId="46" fillId="3" borderId="21" xfId="0" applyFont="1" applyFill="1" applyBorder="1" applyAlignment="1" applyProtection="1">
      <alignment horizontal="left"/>
    </xf>
    <xf numFmtId="2" fontId="17" fillId="8" borderId="0" xfId="0" applyNumberFormat="1" applyFont="1" applyFill="1" applyBorder="1" applyAlignment="1" applyProtection="1">
      <alignment horizontal="center"/>
    </xf>
    <xf numFmtId="3" fontId="47" fillId="4" borderId="8" xfId="0" applyNumberFormat="1" applyFont="1" applyFill="1" applyBorder="1" applyAlignment="1" applyProtection="1">
      <alignment horizontal="center"/>
    </xf>
    <xf numFmtId="3" fontId="47" fillId="4" borderId="11" xfId="0" applyNumberFormat="1" applyFont="1" applyFill="1" applyBorder="1" applyAlignment="1" applyProtection="1">
      <alignment horizontal="center"/>
    </xf>
    <xf numFmtId="3" fontId="17" fillId="3" borderId="20" xfId="0" applyNumberFormat="1" applyFont="1" applyFill="1" applyBorder="1" applyAlignment="1" applyProtection="1">
      <alignment horizontal="center"/>
    </xf>
    <xf numFmtId="0" fontId="0" fillId="7" borderId="0" xfId="0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/>
    </xf>
    <xf numFmtId="0" fontId="19" fillId="2" borderId="11" xfId="0" applyFont="1" applyFill="1" applyBorder="1" applyAlignment="1" applyProtection="1">
      <alignment horizontal="center"/>
    </xf>
    <xf numFmtId="0" fontId="0" fillId="6" borderId="0" xfId="0" applyFill="1" applyBorder="1" applyProtection="1"/>
    <xf numFmtId="0" fontId="0" fillId="6" borderId="2" xfId="0" applyFill="1" applyBorder="1" applyProtection="1"/>
    <xf numFmtId="3" fontId="17" fillId="4" borderId="11" xfId="0" applyNumberFormat="1" applyFont="1" applyFill="1" applyBorder="1" applyAlignment="1" applyProtection="1">
      <alignment horizontal="center"/>
    </xf>
    <xf numFmtId="10" fontId="17" fillId="4" borderId="11" xfId="0" applyNumberFormat="1" applyFont="1" applyFill="1" applyBorder="1" applyAlignment="1" applyProtection="1">
      <alignment horizontal="right"/>
    </xf>
    <xf numFmtId="3" fontId="17" fillId="3" borderId="22" xfId="0" applyNumberFormat="1" applyFont="1" applyFill="1" applyBorder="1" applyAlignment="1" applyProtection="1">
      <alignment horizontal="center"/>
    </xf>
    <xf numFmtId="10" fontId="30" fillId="4" borderId="0" xfId="0" applyNumberFormat="1" applyFont="1" applyFill="1" applyBorder="1" applyAlignment="1" applyProtection="1">
      <alignment horizontal="center"/>
    </xf>
    <xf numFmtId="10" fontId="17" fillId="4" borderId="35" xfId="0" applyNumberFormat="1" applyFont="1" applyFill="1" applyBorder="1" applyAlignment="1" applyProtection="1">
      <alignment horizontal="right"/>
    </xf>
    <xf numFmtId="0" fontId="0" fillId="8" borderId="0" xfId="0" applyFill="1" applyProtection="1"/>
    <xf numFmtId="0" fontId="0" fillId="16" borderId="0" xfId="0" applyFill="1" applyAlignment="1">
      <alignment horizontal="center"/>
    </xf>
    <xf numFmtId="0" fontId="49" fillId="18" borderId="0" xfId="0" applyFont="1" applyFill="1" applyAlignment="1">
      <alignment wrapText="1"/>
    </xf>
    <xf numFmtId="0" fontId="0" fillId="18" borderId="48" xfId="0" applyFill="1" applyBorder="1" applyAlignment="1">
      <alignment wrapText="1"/>
    </xf>
    <xf numFmtId="0" fontId="44" fillId="18" borderId="48" xfId="0" applyFont="1" applyFill="1" applyBorder="1" applyAlignment="1">
      <alignment wrapText="1"/>
    </xf>
    <xf numFmtId="0" fontId="15" fillId="18" borderId="48" xfId="1" applyFill="1" applyBorder="1" applyAlignment="1" applyProtection="1">
      <alignment wrapText="1"/>
    </xf>
    <xf numFmtId="0" fontId="0" fillId="18" borderId="45" xfId="0" applyFill="1" applyBorder="1" applyAlignment="1">
      <alignment wrapText="1"/>
    </xf>
    <xf numFmtId="10" fontId="0" fillId="15" borderId="0" xfId="0" applyNumberFormat="1" applyFill="1" applyBorder="1" applyProtection="1">
      <protection locked="0"/>
    </xf>
    <xf numFmtId="10" fontId="0" fillId="21" borderId="0" xfId="0" applyNumberFormat="1" applyFill="1" applyBorder="1" applyProtection="1"/>
    <xf numFmtId="0" fontId="44" fillId="18" borderId="0" xfId="0" applyFont="1" applyFill="1" applyBorder="1" applyAlignment="1">
      <alignment wrapText="1"/>
    </xf>
    <xf numFmtId="0" fontId="0" fillId="18" borderId="0" xfId="0" applyFill="1" applyBorder="1" applyAlignment="1">
      <alignment wrapText="1"/>
    </xf>
    <xf numFmtId="0" fontId="0" fillId="18" borderId="46" xfId="0" applyFill="1" applyBorder="1" applyAlignment="1">
      <alignment wrapText="1"/>
    </xf>
    <xf numFmtId="0" fontId="38" fillId="17" borderId="0" xfId="0" applyFont="1" applyFill="1" applyBorder="1" applyAlignment="1">
      <alignment wrapText="1"/>
    </xf>
    <xf numFmtId="0" fontId="38" fillId="3" borderId="0" xfId="0" applyFont="1" applyFill="1" applyBorder="1" applyAlignment="1">
      <alignment wrapText="1"/>
    </xf>
    <xf numFmtId="0" fontId="0" fillId="16" borderId="0" xfId="0" applyFill="1" applyAlignment="1"/>
    <xf numFmtId="0" fontId="18" fillId="5" borderId="1" xfId="0" applyFont="1" applyFill="1" applyBorder="1" applyAlignment="1" applyProtection="1"/>
    <xf numFmtId="0" fontId="18" fillId="5" borderId="0" xfId="0" applyFont="1" applyFill="1" applyBorder="1" applyAlignment="1" applyProtection="1"/>
    <xf numFmtId="0" fontId="18" fillId="5" borderId="2" xfId="0" applyFont="1" applyFill="1" applyBorder="1" applyAlignment="1" applyProtection="1"/>
    <xf numFmtId="0" fontId="50" fillId="10" borderId="1" xfId="0" applyFont="1" applyFill="1" applyBorder="1" applyAlignment="1" applyProtection="1"/>
    <xf numFmtId="0" fontId="50" fillId="10" borderId="0" xfId="0" applyFont="1" applyFill="1" applyBorder="1" applyAlignment="1" applyProtection="1"/>
    <xf numFmtId="3" fontId="0" fillId="4" borderId="0" xfId="0" applyNumberFormat="1" applyFill="1" applyBorder="1" applyProtection="1"/>
    <xf numFmtId="3" fontId="0" fillId="4" borderId="2" xfId="0" applyNumberFormat="1" applyFill="1" applyBorder="1" applyProtection="1"/>
    <xf numFmtId="3" fontId="0" fillId="7" borderId="0" xfId="0" applyNumberFormat="1" applyFill="1" applyBorder="1" applyProtection="1"/>
    <xf numFmtId="3" fontId="0" fillId="7" borderId="2" xfId="0" applyNumberFormat="1" applyFill="1" applyBorder="1" applyProtection="1"/>
    <xf numFmtId="3" fontId="18" fillId="5" borderId="0" xfId="0" applyNumberFormat="1" applyFont="1" applyFill="1" applyBorder="1" applyAlignment="1" applyProtection="1"/>
    <xf numFmtId="3" fontId="18" fillId="5" borderId="2" xfId="0" applyNumberFormat="1" applyFont="1" applyFill="1" applyBorder="1" applyAlignment="1" applyProtection="1"/>
    <xf numFmtId="3" fontId="0" fillId="6" borderId="0" xfId="0" applyNumberFormat="1" applyFill="1" applyBorder="1" applyProtection="1"/>
    <xf numFmtId="3" fontId="0" fillId="6" borderId="2" xfId="0" applyNumberFormat="1" applyFill="1" applyBorder="1" applyProtection="1"/>
    <xf numFmtId="3" fontId="0" fillId="23" borderId="0" xfId="0" applyNumberFormat="1" applyFill="1" applyBorder="1" applyProtection="1"/>
    <xf numFmtId="3" fontId="0" fillId="23" borderId="2" xfId="0" applyNumberFormat="1" applyFill="1" applyBorder="1" applyProtection="1"/>
    <xf numFmtId="3" fontId="0" fillId="4" borderId="6" xfId="0" applyNumberFormat="1" applyFill="1" applyBorder="1" applyProtection="1"/>
    <xf numFmtId="3" fontId="0" fillId="4" borderId="7" xfId="0" applyNumberFormat="1" applyFill="1" applyBorder="1" applyProtection="1"/>
    <xf numFmtId="3" fontId="0" fillId="2" borderId="0" xfId="0" applyNumberFormat="1" applyFill="1" applyBorder="1" applyProtection="1"/>
    <xf numFmtId="3" fontId="17" fillId="4" borderId="23" xfId="0" applyNumberFormat="1" applyFont="1" applyFill="1" applyBorder="1" applyAlignment="1" applyProtection="1">
      <alignment horizontal="center"/>
    </xf>
    <xf numFmtId="3" fontId="21" fillId="16" borderId="0" xfId="0" applyNumberFormat="1" applyFont="1" applyFill="1" applyBorder="1" applyAlignment="1" applyProtection="1">
      <alignment horizontal="left"/>
    </xf>
    <xf numFmtId="0" fontId="51" fillId="7" borderId="0" xfId="0" applyFont="1" applyFill="1" applyBorder="1" applyAlignment="1" applyProtection="1">
      <alignment vertical="center"/>
    </xf>
    <xf numFmtId="0" fontId="0" fillId="7" borderId="0" xfId="0" applyFont="1" applyFill="1" applyProtection="1"/>
    <xf numFmtId="0" fontId="0" fillId="2" borderId="0" xfId="0" applyNumberFormat="1" applyFont="1" applyFill="1" applyBorder="1" applyProtection="1"/>
    <xf numFmtId="3" fontId="0" fillId="2" borderId="0" xfId="0" applyNumberFormat="1" applyFont="1" applyFill="1" applyBorder="1" applyProtection="1"/>
    <xf numFmtId="9" fontId="0" fillId="2" borderId="0" xfId="0" applyNumberFormat="1" applyFont="1" applyFill="1" applyBorder="1" applyProtection="1"/>
    <xf numFmtId="9" fontId="0" fillId="2" borderId="0" xfId="0" applyNumberFormat="1" applyFont="1" applyFill="1" applyProtection="1"/>
    <xf numFmtId="167" fontId="0" fillId="16" borderId="9" xfId="0" applyNumberFormat="1" applyFill="1" applyBorder="1" applyAlignment="1" applyProtection="1">
      <alignment horizontal="center" vertical="center"/>
    </xf>
    <xf numFmtId="0" fontId="18" fillId="5" borderId="0" xfId="0" applyFont="1" applyFill="1" applyBorder="1" applyAlignment="1" applyProtection="1">
      <alignment horizontal="left"/>
    </xf>
    <xf numFmtId="0" fontId="0" fillId="7" borderId="1" xfId="0" applyFill="1" applyBorder="1" applyAlignment="1" applyProtection="1">
      <alignment horizontal="left"/>
    </xf>
    <xf numFmtId="0" fontId="0" fillId="7" borderId="0" xfId="0" applyFill="1" applyBorder="1" applyAlignment="1" applyProtection="1">
      <alignment horizontal="left"/>
    </xf>
    <xf numFmtId="0" fontId="18" fillId="5" borderId="1" xfId="0" applyFont="1" applyFill="1" applyBorder="1" applyAlignment="1" applyProtection="1">
      <alignment horizontal="left"/>
    </xf>
    <xf numFmtId="0" fontId="0" fillId="6" borderId="1" xfId="0" applyFill="1" applyBorder="1" applyAlignment="1" applyProtection="1">
      <alignment horizontal="left"/>
    </xf>
    <xf numFmtId="0" fontId="0" fillId="6" borderId="0" xfId="0" applyFill="1" applyBorder="1" applyAlignment="1" applyProtection="1">
      <alignment horizontal="left"/>
    </xf>
    <xf numFmtId="14" fontId="0" fillId="27" borderId="16" xfId="0" applyNumberFormat="1" applyFill="1" applyBorder="1" applyAlignment="1"/>
    <xf numFmtId="14" fontId="0" fillId="27" borderId="20" xfId="0" applyNumberFormat="1" applyFill="1" applyBorder="1" applyAlignment="1"/>
    <xf numFmtId="14" fontId="0" fillId="27" borderId="15" xfId="0" applyNumberFormat="1" applyFill="1" applyBorder="1" applyAlignment="1"/>
    <xf numFmtId="10" fontId="0" fillId="7" borderId="0" xfId="0" applyNumberFormat="1" applyFill="1" applyProtection="1"/>
    <xf numFmtId="0" fontId="48" fillId="10" borderId="5" xfId="0" applyFont="1" applyFill="1" applyBorder="1" applyAlignment="1">
      <alignment horizontal="left"/>
    </xf>
    <xf numFmtId="10" fontId="0" fillId="4" borderId="2" xfId="0" applyNumberFormat="1" applyFill="1" applyBorder="1" applyAlignment="1" applyProtection="1">
      <alignment horizontal="center"/>
    </xf>
    <xf numFmtId="10" fontId="0" fillId="4" borderId="7" xfId="0" applyNumberFormat="1" applyFill="1" applyBorder="1" applyAlignment="1" applyProtection="1">
      <alignment horizontal="center"/>
    </xf>
    <xf numFmtId="0" fontId="0" fillId="4" borderId="6" xfId="0" applyFill="1" applyBorder="1" applyAlignment="1" applyProtection="1">
      <alignment horizontal="center"/>
    </xf>
    <xf numFmtId="10" fontId="0" fillId="28" borderId="2" xfId="0" applyNumberFormat="1" applyFill="1" applyBorder="1" applyAlignment="1" applyProtection="1">
      <alignment horizontal="center"/>
    </xf>
    <xf numFmtId="0" fontId="0" fillId="4" borderId="7" xfId="0" applyFill="1" applyBorder="1" applyAlignment="1" applyProtection="1">
      <alignment horizontal="center"/>
    </xf>
    <xf numFmtId="14" fontId="48" fillId="4" borderId="5" xfId="0" applyNumberFormat="1" applyFont="1" applyFill="1" applyBorder="1" applyAlignment="1">
      <alignment horizontal="left"/>
    </xf>
    <xf numFmtId="0" fontId="0" fillId="4" borderId="0" xfId="0" applyFill="1" applyBorder="1" applyAlignment="1" applyProtection="1">
      <alignment horizontal="center"/>
    </xf>
    <xf numFmtId="0" fontId="0" fillId="4" borderId="2" xfId="0" applyFill="1" applyBorder="1" applyAlignment="1" applyProtection="1">
      <alignment horizontal="center"/>
    </xf>
    <xf numFmtId="0" fontId="39" fillId="17" borderId="42" xfId="0" applyFont="1" applyFill="1" applyBorder="1" applyAlignment="1">
      <alignment horizontal="right" wrapText="1"/>
    </xf>
    <xf numFmtId="0" fontId="0" fillId="0" borderId="0" xfId="0" applyFont="1" applyFill="1"/>
    <xf numFmtId="14" fontId="0" fillId="0" borderId="0" xfId="0" applyNumberFormat="1" applyFont="1" applyFill="1"/>
    <xf numFmtId="0" fontId="29" fillId="7" borderId="0" xfId="0" applyFont="1" applyFill="1" applyBorder="1" applyAlignment="1" applyProtection="1">
      <alignment horizontal="center" vertical="center"/>
    </xf>
    <xf numFmtId="0" fontId="56" fillId="24" borderId="24" xfId="0" applyFont="1" applyFill="1" applyBorder="1" applyAlignment="1" applyProtection="1">
      <alignment horizontal="left"/>
    </xf>
    <xf numFmtId="0" fontId="56" fillId="24" borderId="25" xfId="0" applyFont="1" applyFill="1" applyBorder="1" applyAlignment="1" applyProtection="1">
      <alignment horizontal="left"/>
    </xf>
    <xf numFmtId="0" fontId="56" fillId="24" borderId="26" xfId="0" applyFont="1" applyFill="1" applyBorder="1" applyAlignment="1" applyProtection="1">
      <alignment horizontal="left"/>
    </xf>
    <xf numFmtId="0" fontId="61" fillId="8" borderId="0" xfId="0" applyFont="1" applyFill="1" applyBorder="1" applyAlignment="1" applyProtection="1">
      <alignment horizontal="center"/>
    </xf>
    <xf numFmtId="0" fontId="62" fillId="5" borderId="9" xfId="0" applyFont="1" applyFill="1" applyBorder="1" applyAlignment="1" applyProtection="1">
      <alignment horizontal="right"/>
    </xf>
    <xf numFmtId="0" fontId="0" fillId="3" borderId="16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10" fontId="0" fillId="3" borderId="16" xfId="0" applyNumberFormat="1" applyFill="1" applyBorder="1" applyAlignment="1" applyProtection="1">
      <alignment horizontal="center"/>
    </xf>
    <xf numFmtId="10" fontId="0" fillId="3" borderId="15" xfId="0" applyNumberFormat="1" applyFill="1" applyBorder="1" applyAlignment="1" applyProtection="1">
      <alignment horizontal="center"/>
    </xf>
    <xf numFmtId="10" fontId="0" fillId="4" borderId="16" xfId="0" applyNumberFormat="1" applyFill="1" applyBorder="1" applyAlignment="1" applyProtection="1">
      <alignment horizontal="center"/>
    </xf>
    <xf numFmtId="10" fontId="0" fillId="4" borderId="15" xfId="0" applyNumberFormat="1" applyFill="1" applyBorder="1" applyAlignment="1" applyProtection="1">
      <alignment horizontal="center"/>
    </xf>
    <xf numFmtId="4" fontId="0" fillId="3" borderId="16" xfId="0" applyNumberFormat="1" applyFill="1" applyBorder="1" applyAlignment="1" applyProtection="1">
      <alignment horizontal="center"/>
    </xf>
    <xf numFmtId="4" fontId="0" fillId="3" borderId="15" xfId="0" applyNumberFormat="1" applyFill="1" applyBorder="1" applyAlignment="1" applyProtection="1">
      <alignment horizontal="center"/>
    </xf>
    <xf numFmtId="4" fontId="0" fillId="3" borderId="23" xfId="0" applyNumberFormat="1" applyFill="1" applyBorder="1" applyAlignment="1" applyProtection="1">
      <alignment horizontal="center"/>
    </xf>
    <xf numFmtId="4" fontId="0" fillId="3" borderId="32" xfId="0" applyNumberFormat="1" applyFill="1" applyBorder="1" applyAlignment="1" applyProtection="1">
      <alignment horizontal="center"/>
    </xf>
    <xf numFmtId="0" fontId="62" fillId="5" borderId="10" xfId="0" applyFont="1" applyFill="1" applyBorder="1" applyAlignment="1" applyProtection="1">
      <alignment horizontal="right"/>
    </xf>
    <xf numFmtId="0" fontId="46" fillId="8" borderId="0" xfId="0" applyFont="1" applyFill="1" applyBorder="1" applyAlignment="1" applyProtection="1">
      <alignment horizontal="right"/>
    </xf>
    <xf numFmtId="0" fontId="46" fillId="8" borderId="21" xfId="0" applyFont="1" applyFill="1" applyBorder="1" applyAlignment="1" applyProtection="1">
      <alignment horizontal="right"/>
    </xf>
    <xf numFmtId="0" fontId="62" fillId="5" borderId="16" xfId="0" applyFont="1" applyFill="1" applyBorder="1" applyAlignment="1" applyProtection="1">
      <alignment horizontal="right"/>
    </xf>
    <xf numFmtId="0" fontId="62" fillId="5" borderId="20" xfId="0" applyFont="1" applyFill="1" applyBorder="1" applyAlignment="1" applyProtection="1">
      <alignment horizontal="right"/>
    </xf>
    <xf numFmtId="0" fontId="62" fillId="5" borderId="15" xfId="0" applyFont="1" applyFill="1" applyBorder="1" applyAlignment="1" applyProtection="1">
      <alignment horizontal="right"/>
    </xf>
    <xf numFmtId="3" fontId="0" fillId="4" borderId="16" xfId="0" applyNumberFormat="1" applyFill="1" applyBorder="1" applyAlignment="1" applyProtection="1">
      <alignment horizontal="center"/>
    </xf>
    <xf numFmtId="3" fontId="0" fillId="4" borderId="15" xfId="0" applyNumberFormat="1" applyFill="1" applyBorder="1" applyAlignment="1" applyProtection="1">
      <alignment horizontal="center"/>
    </xf>
    <xf numFmtId="0" fontId="0" fillId="4" borderId="16" xfId="0" applyNumberFormat="1" applyFill="1" applyBorder="1" applyAlignment="1" applyProtection="1">
      <alignment horizontal="center"/>
    </xf>
    <xf numFmtId="0" fontId="0" fillId="4" borderId="15" xfId="0" applyNumberFormat="1" applyFill="1" applyBorder="1" applyAlignment="1" applyProtection="1">
      <alignment horizontal="center"/>
    </xf>
    <xf numFmtId="0" fontId="56" fillId="24" borderId="24" xfId="0" applyFont="1" applyFill="1" applyBorder="1" applyAlignment="1" applyProtection="1">
      <alignment horizontal="left" vertical="center"/>
    </xf>
    <xf numFmtId="0" fontId="56" fillId="24" borderId="25" xfId="0" applyFont="1" applyFill="1" applyBorder="1" applyAlignment="1" applyProtection="1">
      <alignment horizontal="left" vertical="center"/>
    </xf>
    <xf numFmtId="0" fontId="56" fillId="24" borderId="26" xfId="0" applyFont="1" applyFill="1" applyBorder="1" applyAlignment="1" applyProtection="1">
      <alignment horizontal="left" vertical="center"/>
    </xf>
    <xf numFmtId="0" fontId="25" fillId="8" borderId="21" xfId="0" applyFont="1" applyFill="1" applyBorder="1" applyAlignment="1" applyProtection="1">
      <alignment horizontal="center"/>
    </xf>
    <xf numFmtId="0" fontId="25" fillId="8" borderId="12" xfId="0" applyFont="1" applyFill="1" applyBorder="1" applyAlignment="1" applyProtection="1">
      <alignment horizontal="right"/>
    </xf>
    <xf numFmtId="3" fontId="25" fillId="4" borderId="12" xfId="0" applyNumberFormat="1" applyFont="1" applyFill="1" applyBorder="1" applyAlignment="1" applyProtection="1">
      <alignment horizontal="center"/>
    </xf>
    <xf numFmtId="0" fontId="60" fillId="5" borderId="27" xfId="0" applyFont="1" applyFill="1" applyBorder="1" applyAlignment="1" applyProtection="1">
      <alignment horizontal="right" vertical="center"/>
    </xf>
    <xf numFmtId="165" fontId="26" fillId="12" borderId="27" xfId="0" applyNumberFormat="1" applyFont="1" applyFill="1" applyBorder="1" applyAlignment="1" applyProtection="1">
      <alignment horizontal="center" vertical="center"/>
    </xf>
    <xf numFmtId="0" fontId="46" fillId="2" borderId="0" xfId="0" applyFont="1" applyFill="1" applyBorder="1" applyAlignment="1" applyProtection="1">
      <alignment horizontal="right"/>
    </xf>
    <xf numFmtId="0" fontId="25" fillId="3" borderId="20" xfId="0" applyFont="1" applyFill="1" applyBorder="1" applyAlignment="1" applyProtection="1">
      <alignment horizontal="right"/>
    </xf>
    <xf numFmtId="0" fontId="25" fillId="3" borderId="31" xfId="0" applyFont="1" applyFill="1" applyBorder="1" applyAlignment="1" applyProtection="1">
      <alignment horizontal="right"/>
    </xf>
    <xf numFmtId="3" fontId="25" fillId="3" borderId="31" xfId="0" applyNumberFormat="1" applyFont="1" applyFill="1" applyBorder="1" applyAlignment="1" applyProtection="1">
      <alignment horizontal="center"/>
    </xf>
    <xf numFmtId="0" fontId="46" fillId="8" borderId="12" xfId="0" applyFont="1" applyFill="1" applyBorder="1" applyAlignment="1" applyProtection="1">
      <alignment horizontal="right"/>
    </xf>
    <xf numFmtId="3" fontId="46" fillId="4" borderId="12" xfId="0" applyNumberFormat="1" applyFont="1" applyFill="1" applyBorder="1" applyAlignment="1" applyProtection="1">
      <alignment horizontal="center"/>
    </xf>
    <xf numFmtId="0" fontId="46" fillId="4" borderId="0" xfId="0" applyFont="1" applyFill="1" applyBorder="1" applyAlignment="1" applyProtection="1">
      <alignment horizontal="center" vertical="center"/>
    </xf>
    <xf numFmtId="0" fontId="25" fillId="3" borderId="14" xfId="0" applyFont="1" applyFill="1" applyBorder="1" applyAlignment="1" applyProtection="1">
      <alignment horizontal="right"/>
    </xf>
    <xf numFmtId="0" fontId="61" fillId="2" borderId="0" xfId="0" applyFont="1" applyFill="1" applyBorder="1" applyAlignment="1" applyProtection="1">
      <alignment horizontal="center"/>
    </xf>
    <xf numFmtId="0" fontId="0" fillId="6" borderId="1" xfId="0" applyFill="1" applyBorder="1" applyAlignment="1" applyProtection="1">
      <alignment horizontal="center"/>
    </xf>
    <xf numFmtId="0" fontId="0" fillId="6" borderId="0" xfId="0" applyFill="1" applyBorder="1" applyAlignment="1" applyProtection="1">
      <alignment horizontal="center"/>
    </xf>
    <xf numFmtId="0" fontId="57" fillId="5" borderId="28" xfId="0" applyFont="1" applyFill="1" applyBorder="1" applyAlignment="1" applyProtection="1">
      <alignment horizontal="right"/>
    </xf>
    <xf numFmtId="10" fontId="25" fillId="13" borderId="27" xfId="0" applyNumberFormat="1" applyFont="1" applyFill="1" applyBorder="1" applyAlignment="1" applyProtection="1">
      <alignment horizontal="center"/>
    </xf>
    <xf numFmtId="0" fontId="25" fillId="3" borderId="27" xfId="0" applyFont="1" applyFill="1" applyBorder="1" applyAlignment="1" applyProtection="1">
      <alignment horizontal="right"/>
    </xf>
    <xf numFmtId="0" fontId="58" fillId="7" borderId="6" xfId="0" applyFont="1" applyFill="1" applyBorder="1" applyAlignment="1" applyProtection="1">
      <alignment horizontal="right" vertical="top"/>
    </xf>
    <xf numFmtId="164" fontId="21" fillId="16" borderId="21" xfId="0" applyNumberFormat="1" applyFont="1" applyFill="1" applyBorder="1" applyAlignment="1" applyProtection="1">
      <alignment horizontal="left"/>
    </xf>
    <xf numFmtId="0" fontId="59" fillId="5" borderId="0" xfId="0" applyFont="1" applyFill="1" applyBorder="1" applyAlignment="1" applyProtection="1">
      <alignment horizontal="left" vertical="center"/>
    </xf>
    <xf numFmtId="0" fontId="46" fillId="16" borderId="21" xfId="0" applyFont="1" applyFill="1" applyBorder="1" applyAlignment="1" applyProtection="1">
      <alignment horizontal="left"/>
    </xf>
    <xf numFmtId="0" fontId="46" fillId="16" borderId="20" xfId="0" applyFont="1" applyFill="1" applyBorder="1" applyAlignment="1" applyProtection="1">
      <alignment horizontal="left"/>
    </xf>
    <xf numFmtId="0" fontId="46" fillId="16" borderId="15" xfId="0" applyFont="1" applyFill="1" applyBorder="1" applyAlignment="1" applyProtection="1">
      <alignment horizontal="left"/>
    </xf>
    <xf numFmtId="0" fontId="46" fillId="3" borderId="4" xfId="0" applyFont="1" applyFill="1" applyBorder="1" applyAlignment="1" applyProtection="1">
      <alignment horizontal="left"/>
    </xf>
    <xf numFmtId="0" fontId="21" fillId="16" borderId="4" xfId="0" applyFont="1" applyFill="1" applyBorder="1" applyAlignment="1" applyProtection="1">
      <alignment horizontal="center"/>
    </xf>
    <xf numFmtId="0" fontId="21" fillId="16" borderId="29" xfId="0" applyFont="1" applyFill="1" applyBorder="1" applyAlignment="1" applyProtection="1">
      <alignment horizontal="center"/>
    </xf>
    <xf numFmtId="0" fontId="21" fillId="16" borderId="30" xfId="0" applyFont="1" applyFill="1" applyBorder="1" applyAlignment="1" applyProtection="1">
      <alignment horizontal="center"/>
    </xf>
    <xf numFmtId="165" fontId="25" fillId="4" borderId="27" xfId="0" applyNumberFormat="1" applyFont="1" applyFill="1" applyBorder="1" applyAlignment="1" applyProtection="1">
      <alignment horizontal="center"/>
    </xf>
    <xf numFmtId="0" fontId="0" fillId="7" borderId="0" xfId="0" applyFill="1" applyBorder="1" applyAlignment="1" applyProtection="1">
      <alignment horizontal="center"/>
    </xf>
    <xf numFmtId="3" fontId="0" fillId="3" borderId="16" xfId="0" applyNumberFormat="1" applyFill="1" applyBorder="1" applyAlignment="1" applyProtection="1">
      <alignment horizontal="center"/>
    </xf>
    <xf numFmtId="3" fontId="0" fillId="3" borderId="15" xfId="0" applyNumberFormat="1" applyFill="1" applyBorder="1" applyAlignment="1" applyProtection="1">
      <alignment horizontal="center"/>
    </xf>
    <xf numFmtId="0" fontId="14" fillId="5" borderId="0" xfId="0" applyFont="1" applyFill="1" applyBorder="1" applyAlignment="1" applyProtection="1">
      <alignment horizontal="center"/>
    </xf>
    <xf numFmtId="0" fontId="51" fillId="7" borderId="0" xfId="0" applyFont="1" applyFill="1" applyBorder="1" applyAlignment="1" applyProtection="1">
      <alignment horizontal="center" vertical="center"/>
    </xf>
    <xf numFmtId="0" fontId="52" fillId="7" borderId="0" xfId="0" applyFont="1" applyFill="1" applyBorder="1" applyAlignment="1" applyProtection="1">
      <alignment horizontal="center" vertical="center"/>
    </xf>
    <xf numFmtId="0" fontId="53" fillId="7" borderId="0" xfId="0" applyFont="1" applyFill="1" applyBorder="1" applyAlignment="1" applyProtection="1">
      <alignment horizontal="center" vertical="top"/>
    </xf>
    <xf numFmtId="0" fontId="54" fillId="7" borderId="0" xfId="0" applyFont="1" applyFill="1" applyBorder="1" applyAlignment="1" applyProtection="1">
      <alignment horizontal="center" vertical="center"/>
    </xf>
    <xf numFmtId="0" fontId="55" fillId="7" borderId="0" xfId="0" applyFont="1" applyFill="1" applyBorder="1" applyAlignment="1" applyProtection="1">
      <alignment horizontal="right" vertical="center"/>
    </xf>
    <xf numFmtId="0" fontId="46" fillId="23" borderId="0" xfId="0" applyFont="1" applyFill="1" applyBorder="1" applyAlignment="1" applyProtection="1">
      <alignment horizontal="center"/>
    </xf>
    <xf numFmtId="0" fontId="46" fillId="23" borderId="21" xfId="0" applyFont="1" applyFill="1" applyBorder="1" applyAlignment="1" applyProtection="1">
      <alignment horizontal="center"/>
    </xf>
    <xf numFmtId="3" fontId="25" fillId="3" borderId="27" xfId="0" applyNumberFormat="1" applyFont="1" applyFill="1" applyBorder="1" applyAlignment="1" applyProtection="1">
      <alignment horizontal="center"/>
    </xf>
    <xf numFmtId="3" fontId="0" fillId="7" borderId="0" xfId="0" applyNumberFormat="1" applyFill="1" applyBorder="1" applyAlignment="1" applyProtection="1">
      <alignment horizontal="center"/>
    </xf>
    <xf numFmtId="9" fontId="46" fillId="4" borderId="21" xfId="0" applyNumberFormat="1" applyFont="1" applyFill="1" applyBorder="1" applyAlignment="1" applyProtection="1">
      <alignment horizontal="center"/>
    </xf>
    <xf numFmtId="0" fontId="25" fillId="3" borderId="18" xfId="0" applyFont="1" applyFill="1" applyBorder="1" applyAlignment="1" applyProtection="1">
      <alignment horizontal="right"/>
    </xf>
    <xf numFmtId="3" fontId="25" fillId="3" borderId="18" xfId="0" applyNumberFormat="1" applyFont="1" applyFill="1" applyBorder="1" applyAlignment="1" applyProtection="1">
      <alignment horizontal="center"/>
    </xf>
    <xf numFmtId="0" fontId="63" fillId="7" borderId="0" xfId="0" applyFont="1" applyFill="1" applyAlignment="1" applyProtection="1">
      <alignment horizontal="center"/>
    </xf>
    <xf numFmtId="10" fontId="46" fillId="4" borderId="0" xfId="0" applyNumberFormat="1" applyFont="1" applyFill="1" applyBorder="1" applyAlignment="1" applyProtection="1">
      <alignment horizontal="center"/>
    </xf>
    <xf numFmtId="0" fontId="50" fillId="10" borderId="1" xfId="0" applyFont="1" applyFill="1" applyBorder="1" applyAlignment="1" applyProtection="1">
      <alignment horizontal="left"/>
    </xf>
    <xf numFmtId="0" fontId="50" fillId="10" borderId="0" xfId="0" applyFont="1" applyFill="1" applyBorder="1" applyAlignment="1" applyProtection="1">
      <alignment horizontal="left"/>
    </xf>
    <xf numFmtId="0" fontId="0" fillId="0" borderId="25" xfId="0" applyBorder="1"/>
    <xf numFmtId="0" fontId="0" fillId="0" borderId="26" xfId="0" applyBorder="1"/>
    <xf numFmtId="0" fontId="48" fillId="10" borderId="1" xfId="0" applyFont="1" applyFill="1" applyBorder="1" applyAlignment="1">
      <alignment horizontal="left"/>
    </xf>
    <xf numFmtId="0" fontId="48" fillId="10" borderId="0" xfId="0" applyFont="1" applyFill="1" applyBorder="1" applyAlignment="1">
      <alignment horizontal="left"/>
    </xf>
    <xf numFmtId="0" fontId="48" fillId="10" borderId="5" xfId="0" applyFont="1" applyFill="1" applyBorder="1" applyAlignment="1">
      <alignment horizontal="left"/>
    </xf>
    <xf numFmtId="0" fontId="48" fillId="10" borderId="6" xfId="0" applyFont="1" applyFill="1" applyBorder="1" applyAlignment="1">
      <alignment horizontal="left"/>
    </xf>
    <xf numFmtId="0" fontId="0" fillId="7" borderId="1" xfId="0" applyFill="1" applyBorder="1" applyAlignment="1" applyProtection="1">
      <alignment horizontal="center"/>
    </xf>
    <xf numFmtId="0" fontId="0" fillId="7" borderId="2" xfId="0" applyFill="1" applyBorder="1" applyAlignment="1" applyProtection="1">
      <alignment horizontal="center"/>
    </xf>
    <xf numFmtId="1" fontId="0" fillId="7" borderId="1" xfId="0" applyNumberFormat="1" applyFill="1" applyBorder="1" applyAlignment="1" applyProtection="1">
      <alignment horizontal="center"/>
    </xf>
    <xf numFmtId="1" fontId="0" fillId="7" borderId="0" xfId="0" applyNumberFormat="1" applyFill="1" applyAlignment="1" applyProtection="1">
      <alignment horizontal="center"/>
    </xf>
    <xf numFmtId="0" fontId="50" fillId="22" borderId="1" xfId="0" applyFont="1" applyFill="1" applyBorder="1" applyAlignment="1" applyProtection="1">
      <alignment horizontal="left"/>
    </xf>
    <xf numFmtId="0" fontId="50" fillId="22" borderId="0" xfId="0" applyFont="1" applyFill="1" applyBorder="1" applyAlignment="1" applyProtection="1">
      <alignment horizontal="left"/>
    </xf>
    <xf numFmtId="0" fontId="50" fillId="10" borderId="5" xfId="0" applyFont="1" applyFill="1" applyBorder="1" applyAlignment="1" applyProtection="1">
      <alignment horizontal="left"/>
    </xf>
    <xf numFmtId="0" fontId="50" fillId="10" borderId="6" xfId="0" applyFont="1" applyFill="1" applyBorder="1" applyAlignment="1" applyProtection="1">
      <alignment horizontal="left"/>
    </xf>
    <xf numFmtId="0" fontId="31" fillId="7" borderId="0" xfId="0" applyFont="1" applyFill="1" applyAlignment="1" applyProtection="1">
      <alignment horizontal="center"/>
    </xf>
    <xf numFmtId="166" fontId="68" fillId="8" borderId="0" xfId="0" applyNumberFormat="1" applyFont="1" applyFill="1" applyAlignment="1" applyProtection="1">
      <alignment horizontal="right"/>
    </xf>
    <xf numFmtId="3" fontId="46" fillId="16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Alignment="1" applyProtection="1">
      <alignment horizontal="center" vertical="center"/>
    </xf>
    <xf numFmtId="0" fontId="46" fillId="7" borderId="0" xfId="0" applyFont="1" applyFill="1" applyAlignment="1" applyProtection="1">
      <alignment horizontal="center"/>
    </xf>
    <xf numFmtId="0" fontId="0" fillId="14" borderId="0" xfId="0" applyFill="1" applyAlignment="1" applyProtection="1">
      <alignment horizontal="center"/>
      <protection locked="0"/>
    </xf>
    <xf numFmtId="0" fontId="69" fillId="5" borderId="0" xfId="0" applyFont="1" applyFill="1" applyBorder="1" applyAlignment="1" applyProtection="1">
      <alignment horizontal="left"/>
    </xf>
    <xf numFmtId="0" fontId="46" fillId="8" borderId="0" xfId="0" applyFont="1" applyFill="1" applyBorder="1" applyAlignment="1" applyProtection="1"/>
    <xf numFmtId="3" fontId="46" fillId="16" borderId="25" xfId="0" applyNumberFormat="1" applyFont="1" applyFill="1" applyBorder="1" applyAlignment="1" applyProtection="1">
      <alignment horizontal="center"/>
    </xf>
    <xf numFmtId="10" fontId="30" fillId="3" borderId="34" xfId="0" applyNumberFormat="1" applyFont="1" applyFill="1" applyBorder="1" applyAlignment="1" applyProtection="1">
      <alignment horizontal="center"/>
    </xf>
    <xf numFmtId="10" fontId="30" fillId="3" borderId="20" xfId="0" applyNumberFormat="1" applyFont="1" applyFill="1" applyBorder="1" applyAlignment="1" applyProtection="1">
      <alignment horizontal="center"/>
    </xf>
    <xf numFmtId="10" fontId="30" fillId="3" borderId="5" xfId="0" applyNumberFormat="1" applyFont="1" applyFill="1" applyBorder="1" applyAlignment="1" applyProtection="1">
      <alignment horizontal="center"/>
    </xf>
    <xf numFmtId="10" fontId="30" fillId="3" borderId="6" xfId="0" applyNumberFormat="1" applyFont="1" applyFill="1" applyBorder="1" applyAlignment="1" applyProtection="1">
      <alignment horizontal="center"/>
    </xf>
    <xf numFmtId="10" fontId="30" fillId="3" borderId="1" xfId="0" applyNumberFormat="1" applyFont="1" applyFill="1" applyBorder="1" applyAlignment="1" applyProtection="1">
      <alignment horizontal="center"/>
    </xf>
    <xf numFmtId="10" fontId="30" fillId="3" borderId="0" xfId="0" applyNumberFormat="1" applyFont="1" applyFill="1" applyBorder="1" applyAlignment="1" applyProtection="1">
      <alignment horizontal="center"/>
    </xf>
    <xf numFmtId="0" fontId="66" fillId="8" borderId="0" xfId="0" applyFont="1" applyFill="1" applyAlignment="1" applyProtection="1">
      <alignment horizontal="right"/>
    </xf>
    <xf numFmtId="0" fontId="67" fillId="2" borderId="0" xfId="0" applyFont="1" applyFill="1" applyBorder="1" applyAlignment="1" applyProtection="1">
      <alignment horizontal="center" vertical="center"/>
    </xf>
    <xf numFmtId="0" fontId="16" fillId="7" borderId="0" xfId="0" applyFont="1" applyFill="1" applyAlignment="1" applyProtection="1">
      <alignment horizontal="center"/>
    </xf>
    <xf numFmtId="0" fontId="25" fillId="3" borderId="27" xfId="0" applyFont="1" applyFill="1" applyBorder="1" applyAlignment="1" applyProtection="1"/>
    <xf numFmtId="10" fontId="25" fillId="13" borderId="6" xfId="0" applyNumberFormat="1" applyFont="1" applyFill="1" applyBorder="1" applyAlignment="1" applyProtection="1">
      <alignment horizontal="center"/>
    </xf>
    <xf numFmtId="0" fontId="37" fillId="2" borderId="1" xfId="0" applyFont="1" applyFill="1" applyBorder="1" applyAlignment="1" applyProtection="1">
      <alignment horizontal="center" vertical="center"/>
    </xf>
    <xf numFmtId="0" fontId="37" fillId="2" borderId="0" xfId="0" applyFont="1" applyFill="1" applyBorder="1" applyAlignment="1" applyProtection="1">
      <alignment horizontal="center" vertical="center"/>
    </xf>
    <xf numFmtId="0" fontId="42" fillId="8" borderId="0" xfId="0" applyFont="1" applyFill="1" applyBorder="1" applyAlignment="1" applyProtection="1">
      <alignment horizontal="center"/>
    </xf>
    <xf numFmtId="0" fontId="18" fillId="5" borderId="0" xfId="0" applyFont="1" applyFill="1" applyBorder="1" applyAlignment="1" applyProtection="1">
      <alignment horizontal="left"/>
    </xf>
    <xf numFmtId="0" fontId="25" fillId="8" borderId="0" xfId="0" applyFont="1" applyFill="1" applyBorder="1" applyAlignment="1" applyProtection="1"/>
    <xf numFmtId="3" fontId="25" fillId="16" borderId="12" xfId="0" applyNumberFormat="1" applyFont="1" applyFill="1" applyBorder="1" applyAlignment="1" applyProtection="1">
      <alignment horizontal="center"/>
    </xf>
    <xf numFmtId="10" fontId="46" fillId="16" borderId="0" xfId="0" applyNumberFormat="1" applyFont="1" applyFill="1" applyBorder="1" applyAlignment="1" applyProtection="1">
      <alignment horizontal="center"/>
    </xf>
    <xf numFmtId="0" fontId="46" fillId="16" borderId="0" xfId="0" applyFont="1" applyFill="1" applyBorder="1" applyAlignment="1" applyProtection="1">
      <alignment horizontal="center"/>
    </xf>
    <xf numFmtId="0" fontId="57" fillId="5" borderId="6" xfId="0" applyFont="1" applyFill="1" applyBorder="1" applyAlignment="1" applyProtection="1">
      <alignment horizontal="right"/>
    </xf>
    <xf numFmtId="165" fontId="25" fillId="13" borderId="18" xfId="0" applyNumberFormat="1" applyFont="1" applyFill="1" applyBorder="1" applyAlignment="1" applyProtection="1">
      <alignment horizontal="center"/>
    </xf>
    <xf numFmtId="0" fontId="64" fillId="2" borderId="25" xfId="0" applyFont="1" applyFill="1" applyBorder="1" applyAlignment="1" applyProtection="1">
      <alignment horizontal="right"/>
    </xf>
    <xf numFmtId="0" fontId="65" fillId="2" borderId="0" xfId="0" applyFont="1" applyFill="1" applyAlignment="1" applyProtection="1">
      <alignment horizontal="right" vertical="top"/>
    </xf>
    <xf numFmtId="0" fontId="58" fillId="7" borderId="0" xfId="0" applyFont="1" applyFill="1" applyBorder="1" applyAlignment="1" applyProtection="1">
      <alignment horizontal="right" vertical="top"/>
    </xf>
    <xf numFmtId="3" fontId="46" fillId="16" borderId="21" xfId="0" applyNumberFormat="1" applyFont="1" applyFill="1" applyBorder="1" applyAlignment="1" applyProtection="1">
      <alignment horizontal="center"/>
    </xf>
    <xf numFmtId="0" fontId="46" fillId="8" borderId="0" xfId="0" applyFont="1" applyFill="1" applyBorder="1" applyAlignment="1" applyProtection="1">
      <alignment horizontal="left"/>
    </xf>
    <xf numFmtId="10" fontId="46" fillId="16" borderId="21" xfId="0" applyNumberFormat="1" applyFont="1" applyFill="1" applyBorder="1" applyAlignment="1" applyProtection="1">
      <alignment horizontal="center"/>
    </xf>
    <xf numFmtId="0" fontId="46" fillId="16" borderId="21" xfId="0" applyFont="1" applyFill="1" applyBorder="1" applyAlignment="1" applyProtection="1">
      <alignment horizontal="center"/>
    </xf>
    <xf numFmtId="0" fontId="25" fillId="3" borderId="18" xfId="0" applyFont="1" applyFill="1" applyBorder="1" applyAlignment="1" applyProtection="1">
      <alignment horizontal="left"/>
    </xf>
    <xf numFmtId="0" fontId="25" fillId="3" borderId="33" xfId="0" applyFont="1" applyFill="1" applyBorder="1" applyAlignment="1" applyProtection="1">
      <alignment horizontal="left"/>
    </xf>
    <xf numFmtId="3" fontId="25" fillId="3" borderId="33" xfId="0" applyNumberFormat="1" applyFont="1" applyFill="1" applyBorder="1" applyAlignment="1" applyProtection="1">
      <alignment horizontal="center"/>
    </xf>
    <xf numFmtId="3" fontId="46" fillId="16" borderId="0" xfId="0" applyNumberFormat="1" applyFont="1" applyFill="1" applyBorder="1" applyAlignment="1" applyProtection="1">
      <alignment horizontal="center"/>
    </xf>
    <xf numFmtId="0" fontId="46" fillId="8" borderId="8" xfId="0" applyFont="1" applyFill="1" applyBorder="1" applyAlignment="1" applyProtection="1">
      <alignment horizontal="left"/>
    </xf>
    <xf numFmtId="0" fontId="33" fillId="2" borderId="0" xfId="0" applyFont="1" applyFill="1" applyBorder="1" applyAlignment="1" applyProtection="1">
      <alignment horizontal="center" vertical="center"/>
    </xf>
    <xf numFmtId="0" fontId="71" fillId="2" borderId="0" xfId="0" applyFont="1" applyFill="1" applyBorder="1" applyAlignment="1" applyProtection="1">
      <alignment horizontal="center"/>
    </xf>
    <xf numFmtId="0" fontId="69" fillId="2" borderId="0" xfId="0" applyFont="1" applyFill="1" applyBorder="1" applyAlignment="1" applyProtection="1">
      <alignment horizontal="center"/>
    </xf>
    <xf numFmtId="0" fontId="69" fillId="2" borderId="2" xfId="0" applyFont="1" applyFill="1" applyBorder="1" applyAlignment="1" applyProtection="1">
      <alignment horizontal="center"/>
    </xf>
    <xf numFmtId="0" fontId="46" fillId="8" borderId="12" xfId="0" applyFont="1" applyFill="1" applyBorder="1" applyAlignment="1" applyProtection="1"/>
    <xf numFmtId="3" fontId="46" fillId="16" borderId="12" xfId="0" applyNumberFormat="1" applyFont="1" applyFill="1" applyBorder="1" applyAlignment="1" applyProtection="1">
      <alignment horizontal="center"/>
    </xf>
    <xf numFmtId="165" fontId="25" fillId="13" borderId="27" xfId="0" applyNumberFormat="1" applyFont="1" applyFill="1" applyBorder="1" applyAlignment="1" applyProtection="1">
      <alignment horizontal="center"/>
    </xf>
    <xf numFmtId="0" fontId="65" fillId="2" borderId="0" xfId="0" applyFont="1" applyFill="1" applyAlignment="1" applyProtection="1">
      <alignment horizontal="right" vertical="center"/>
    </xf>
    <xf numFmtId="0" fontId="17" fillId="2" borderId="0" xfId="0" applyFont="1" applyFill="1" applyBorder="1" applyAlignment="1" applyProtection="1">
      <alignment horizontal="center"/>
    </xf>
    <xf numFmtId="0" fontId="70" fillId="2" borderId="0" xfId="0" applyFont="1" applyFill="1" applyBorder="1" applyAlignment="1" applyProtection="1">
      <alignment horizontal="center"/>
    </xf>
    <xf numFmtId="3" fontId="25" fillId="3" borderId="14" xfId="0" applyNumberFormat="1" applyFont="1" applyFill="1" applyBorder="1" applyAlignment="1" applyProtection="1">
      <alignment horizontal="center"/>
    </xf>
    <xf numFmtId="0" fontId="25" fillId="3" borderId="14" xfId="0" applyFont="1" applyFill="1" applyBorder="1" applyAlignment="1" applyProtection="1">
      <alignment horizontal="left"/>
    </xf>
    <xf numFmtId="0" fontId="19" fillId="2" borderId="16" xfId="0" applyFont="1" applyFill="1" applyBorder="1" applyAlignment="1" applyProtection="1">
      <alignment horizontal="center" vertical="center"/>
    </xf>
    <xf numFmtId="0" fontId="19" fillId="2" borderId="20" xfId="0" applyFont="1" applyFill="1" applyBorder="1" applyAlignment="1" applyProtection="1">
      <alignment horizontal="center" vertical="center"/>
    </xf>
    <xf numFmtId="10" fontId="26" fillId="12" borderId="30" xfId="0" applyNumberFormat="1" applyFont="1" applyFill="1" applyBorder="1" applyAlignment="1" applyProtection="1">
      <alignment horizontal="center" vertical="center"/>
    </xf>
    <xf numFmtId="10" fontId="26" fillId="12" borderId="4" xfId="0" applyNumberFormat="1" applyFont="1" applyFill="1" applyBorder="1" applyAlignment="1" applyProtection="1">
      <alignment horizontal="center" vertical="center"/>
    </xf>
    <xf numFmtId="10" fontId="27" fillId="2" borderId="4" xfId="0" applyNumberFormat="1" applyFont="1" applyFill="1" applyBorder="1" applyAlignment="1" applyProtection="1">
      <alignment horizontal="center"/>
    </xf>
    <xf numFmtId="0" fontId="27" fillId="2" borderId="4" xfId="0" applyFont="1" applyFill="1" applyBorder="1" applyAlignment="1" applyProtection="1">
      <alignment horizontal="center"/>
    </xf>
    <xf numFmtId="0" fontId="72" fillId="2" borderId="0" xfId="0" applyFont="1" applyFill="1" applyBorder="1" applyAlignment="1" applyProtection="1">
      <alignment horizontal="right"/>
    </xf>
    <xf numFmtId="0" fontId="72" fillId="2" borderId="8" xfId="0" applyFont="1" applyFill="1" applyBorder="1" applyAlignment="1" applyProtection="1">
      <alignment horizontal="right"/>
    </xf>
    <xf numFmtId="0" fontId="27" fillId="2" borderId="21" xfId="0" applyFont="1" applyFill="1" applyBorder="1" applyAlignment="1" applyProtection="1">
      <alignment horizontal="center"/>
    </xf>
    <xf numFmtId="0" fontId="65" fillId="2" borderId="0" xfId="0" applyFont="1" applyFill="1" applyBorder="1" applyAlignment="1" applyProtection="1">
      <alignment horizontal="right" vertical="top"/>
    </xf>
    <xf numFmtId="0" fontId="69" fillId="2" borderId="0" xfId="0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/>
    </xf>
    <xf numFmtId="0" fontId="74" fillId="2" borderId="25" xfId="0" applyFont="1" applyFill="1" applyBorder="1" applyAlignment="1" applyProtection="1">
      <alignment horizontal="right"/>
    </xf>
    <xf numFmtId="0" fontId="73" fillId="2" borderId="0" xfId="0" applyFont="1" applyFill="1" applyBorder="1" applyAlignment="1" applyProtection="1">
      <alignment horizontal="left"/>
    </xf>
    <xf numFmtId="0" fontId="38" fillId="26" borderId="52" xfId="0" applyFont="1" applyFill="1" applyBorder="1" applyAlignment="1">
      <alignment horizontal="right" vertical="top" wrapText="1"/>
    </xf>
    <xf numFmtId="0" fontId="38" fillId="26" borderId="53" xfId="0" applyFont="1" applyFill="1" applyBorder="1" applyAlignment="1">
      <alignment horizontal="right" vertical="top" wrapText="1"/>
    </xf>
    <xf numFmtId="0" fontId="38" fillId="26" borderId="50" xfId="0" applyFont="1" applyFill="1" applyBorder="1" applyAlignment="1">
      <alignment horizontal="right" vertical="top" wrapText="1"/>
    </xf>
    <xf numFmtId="0" fontId="38" fillId="26" borderId="51" xfId="0" applyFont="1" applyFill="1" applyBorder="1" applyAlignment="1">
      <alignment horizontal="right" vertical="top" wrapText="1"/>
    </xf>
    <xf numFmtId="0" fontId="75" fillId="5" borderId="0" xfId="0" applyFont="1" applyFill="1" applyAlignment="1">
      <alignment horizontal="left"/>
    </xf>
    <xf numFmtId="0" fontId="0" fillId="16" borderId="0" xfId="0" applyFill="1" applyAlignment="1">
      <alignment horizontal="center"/>
    </xf>
    <xf numFmtId="0" fontId="39" fillId="17" borderId="54" xfId="0" applyFont="1" applyFill="1" applyBorder="1" applyAlignment="1">
      <alignment horizontal="right" wrapText="1"/>
    </xf>
    <xf numFmtId="0" fontId="39" fillId="17" borderId="42" xfId="0" applyFont="1" applyFill="1" applyBorder="1" applyAlignment="1">
      <alignment horizontal="right" wrapText="1"/>
    </xf>
    <xf numFmtId="0" fontId="39" fillId="20" borderId="50" xfId="0" applyFont="1" applyFill="1" applyBorder="1" applyAlignment="1">
      <alignment horizontal="left" wrapText="1"/>
    </xf>
    <xf numFmtId="0" fontId="39" fillId="20" borderId="51" xfId="0" applyFont="1" applyFill="1" applyBorder="1" applyAlignment="1">
      <alignment horizontal="left" wrapText="1"/>
    </xf>
    <xf numFmtId="0" fontId="38" fillId="20" borderId="52" xfId="0" applyFont="1" applyFill="1" applyBorder="1" applyAlignment="1">
      <alignment horizontal="right" wrapText="1"/>
    </xf>
    <xf numFmtId="0" fontId="38" fillId="20" borderId="53" xfId="0" applyFont="1" applyFill="1" applyBorder="1" applyAlignment="1">
      <alignment horizontal="right" wrapText="1"/>
    </xf>
    <xf numFmtId="0" fontId="14" fillId="25" borderId="0" xfId="0" applyFont="1" applyFill="1" applyAlignment="1">
      <alignment horizontal="center"/>
    </xf>
    <xf numFmtId="0" fontId="45" fillId="18" borderId="0" xfId="0" applyFont="1" applyFill="1" applyAlignment="1">
      <alignment wrapText="1"/>
    </xf>
    <xf numFmtId="0" fontId="78" fillId="18" borderId="0" xfId="0" applyFont="1" applyFill="1" applyAlignment="1">
      <alignment wrapText="1"/>
    </xf>
    <xf numFmtId="0" fontId="76" fillId="18" borderId="48" xfId="0" applyFont="1" applyFill="1" applyBorder="1" applyAlignment="1">
      <alignment wrapText="1"/>
    </xf>
    <xf numFmtId="0" fontId="43" fillId="18" borderId="48" xfId="0" applyFont="1" applyFill="1" applyBorder="1" applyAlignment="1">
      <alignment wrapText="1"/>
    </xf>
    <xf numFmtId="0" fontId="49" fillId="18" borderId="48" xfId="0" applyFont="1" applyFill="1" applyBorder="1" applyAlignment="1">
      <alignment wrapText="1"/>
    </xf>
    <xf numFmtId="0" fontId="79" fillId="18" borderId="49" xfId="0" applyFont="1" applyFill="1" applyBorder="1" applyAlignment="1">
      <alignment horizontal="center" wrapText="1"/>
    </xf>
    <xf numFmtId="0" fontId="79" fillId="18" borderId="47" xfId="0" applyFont="1" applyFill="1" applyBorder="1" applyAlignment="1">
      <alignment horizontal="center" wrapText="1"/>
    </xf>
    <xf numFmtId="0" fontId="43" fillId="18" borderId="0" xfId="0" applyFont="1" applyFill="1" applyBorder="1" applyAlignment="1">
      <alignment wrapText="1"/>
    </xf>
    <xf numFmtId="0" fontId="76" fillId="18" borderId="0" xfId="0" applyFont="1" applyFill="1" applyBorder="1" applyAlignment="1">
      <alignment wrapText="1"/>
    </xf>
  </cellXfs>
  <cellStyles count="2">
    <cellStyle name="Hiperligação" xfId="1" builtinId="8"/>
    <cellStyle name="Normal" xfId="0" builtinId="0"/>
  </cellStyles>
  <dxfs count="12">
    <dxf>
      <font>
        <color rgb="FF93CDDD"/>
      </font>
    </dxf>
    <dxf>
      <font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login" preserveFormatting="0" connectionId="6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incomestatement" preserveFormatting="0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cashflow" preserveFormatting="0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alancesheet" preserveFormatting="0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quotes" preserveFormatting="0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keystatistics" preserveFormatting="0" connectionId="5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growthrates" preserveFormatting="0" connectionId="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ummary" preserveFormatting="0" connectionId="10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hp?s=%5EGSPC&amp;a=00&amp;b=3&amp;c=1950&amp;d=01&amp;e=22&amp;f=9999&amp;g=m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yield.shtml" connectionId="8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5.bin"/><Relationship Id="rId4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oneycentral.msn.com/personalized/stock_quote?Symbol=GOOG" TargetMode="External"/><Relationship Id="rId13" Type="http://schemas.openxmlformats.org/officeDocument/2006/relationships/hyperlink" Target="http://news.moneycentral.msn.com/ticker/rcnews.asp?Symbol=KO" TargetMode="External"/><Relationship Id="rId18" Type="http://schemas.openxmlformats.org/officeDocument/2006/relationships/printerSettings" Target="../printerSettings/printerSettings6.bin"/><Relationship Id="rId3" Type="http://schemas.openxmlformats.org/officeDocument/2006/relationships/hyperlink" Target="http://news.moneycentral.msn.com/ticker/rcnews.asp?Symbol=GOOG" TargetMode="External"/><Relationship Id="rId21" Type="http://schemas.openxmlformats.org/officeDocument/2006/relationships/queryTable" Target="../queryTables/queryTable7.xml"/><Relationship Id="rId7" Type="http://schemas.openxmlformats.org/officeDocument/2006/relationships/hyperlink" Target="http://news.moneycentral.msn.com/ticker/rcnews.asp?Symbol=GOOG" TargetMode="External"/><Relationship Id="rId12" Type="http://schemas.openxmlformats.org/officeDocument/2006/relationships/hyperlink" Target="http://moneycentral.msn.com/personalized/stock_quote?Symbol=CAT" TargetMode="External"/><Relationship Id="rId17" Type="http://schemas.openxmlformats.org/officeDocument/2006/relationships/hyperlink" Target="http://stocks.us.reuters.com/stocks/officersDirectorsDetails.asp?symbol=TDU.LS&amp;WTmodLOC=C4-Officers-4&amp;officerID=256169" TargetMode="External"/><Relationship Id="rId2" Type="http://schemas.openxmlformats.org/officeDocument/2006/relationships/hyperlink" Target="http://moneycentral.msn.com/personalized/stock_quote?Symbol=MSFT" TargetMode="External"/><Relationship Id="rId16" Type="http://schemas.openxmlformats.org/officeDocument/2006/relationships/hyperlink" Target="http://stocks.us.reuters.com/stocks/officersDirectorsDetails.asp?symbol=TDU.LS&amp;WTmodLOC=C4-Officers-3&amp;officerID=256159" TargetMode="External"/><Relationship Id="rId20" Type="http://schemas.openxmlformats.org/officeDocument/2006/relationships/queryTable" Target="../queryTables/queryTable6.xml"/><Relationship Id="rId1" Type="http://schemas.openxmlformats.org/officeDocument/2006/relationships/hyperlink" Target="http://news.moneycentral.msn.com/ticker/rcnews.asp?Symbol=MSFT" TargetMode="External"/><Relationship Id="rId6" Type="http://schemas.openxmlformats.org/officeDocument/2006/relationships/hyperlink" Target="http://moneycentral.msn.com/personalized/stock_quote?Symbol=MO" TargetMode="External"/><Relationship Id="rId11" Type="http://schemas.openxmlformats.org/officeDocument/2006/relationships/hyperlink" Target="http://news.moneycentral.msn.com/ticker/rcnews.asp?Symbol=CAT" TargetMode="External"/><Relationship Id="rId5" Type="http://schemas.openxmlformats.org/officeDocument/2006/relationships/hyperlink" Target="http://news.moneycentral.msn.com/ticker/rcnews.asp?Symbol=MO" TargetMode="External"/><Relationship Id="rId15" Type="http://schemas.openxmlformats.org/officeDocument/2006/relationships/hyperlink" Target="http://stocks.us.reuters.com/stocks/officersDirectorsDetails.asp?symbol=TDU.LS&amp;WTmodLOC=C4-Officers-2&amp;officerID=256155" TargetMode="External"/><Relationship Id="rId10" Type="http://schemas.openxmlformats.org/officeDocument/2006/relationships/hyperlink" Target="http://moneycentral.msn.com/personalized/stock_quote?Symbol=APPL" TargetMode="External"/><Relationship Id="rId19" Type="http://schemas.openxmlformats.org/officeDocument/2006/relationships/queryTable" Target="../queryTables/queryTable5.xml"/><Relationship Id="rId4" Type="http://schemas.openxmlformats.org/officeDocument/2006/relationships/hyperlink" Target="http://moneycentral.msn.com/personalized/stock_quote?Symbol=GOOG" TargetMode="External"/><Relationship Id="rId9" Type="http://schemas.openxmlformats.org/officeDocument/2006/relationships/hyperlink" Target="http://moneycentral.msn.com/personalized/stock_quote?Symbol=DHR" TargetMode="External"/><Relationship Id="rId14" Type="http://schemas.openxmlformats.org/officeDocument/2006/relationships/hyperlink" Target="http://moneycentral.msn.com/personalized/stock_quote?Symbol=KO" TargetMode="External"/><Relationship Id="rId22" Type="http://schemas.openxmlformats.org/officeDocument/2006/relationships/queryTable" Target="../queryTables/queryTable8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F49"/>
  <sheetViews>
    <sheetView showGridLines="0" showRowColHeaders="0" tabSelected="1" topLeftCell="AO1" workbookViewId="0">
      <selection activeCell="AN1" sqref="B1:AN1048576"/>
    </sheetView>
  </sheetViews>
  <sheetFormatPr defaultRowHeight="15"/>
  <cols>
    <col min="1" max="1" width="3" style="42" customWidth="1"/>
    <col min="2" max="3" width="9.140625" style="42" hidden="1" customWidth="1"/>
    <col min="4" max="4" width="12.5703125" style="42" hidden="1" customWidth="1"/>
    <col min="5" max="6" width="9.140625" style="42" hidden="1" customWidth="1"/>
    <col min="7" max="7" width="11" style="42" hidden="1" customWidth="1"/>
    <col min="8" max="10" width="9.140625" style="42" hidden="1" customWidth="1"/>
    <col min="11" max="11" width="3" style="42" hidden="1" customWidth="1"/>
    <col min="12" max="22" width="9.140625" style="42" hidden="1" customWidth="1"/>
    <col min="23" max="23" width="11.5703125" style="42" hidden="1" customWidth="1"/>
    <col min="24" max="29" width="9.140625" style="42" hidden="1" customWidth="1"/>
    <col min="30" max="30" width="3" style="42" hidden="1" customWidth="1"/>
    <col min="31" max="31" width="11" style="42" hidden="1" customWidth="1"/>
    <col min="32" max="40" width="9.140625" style="42" hidden="1" customWidth="1"/>
    <col min="41" max="41" width="9.140625" style="42" customWidth="1"/>
    <col min="42" max="16384" width="9.140625" style="42"/>
  </cols>
  <sheetData>
    <row r="1" spans="2:58" ht="15.75" thickBot="1"/>
    <row r="2" spans="2:58" ht="23.25" customHeight="1">
      <c r="B2" s="308" t="s">
        <v>145</v>
      </c>
      <c r="C2" s="309"/>
      <c r="D2" s="309"/>
      <c r="E2" s="309"/>
      <c r="F2" s="309"/>
      <c r="G2" s="309"/>
      <c r="H2" s="309"/>
      <c r="I2" s="309"/>
      <c r="J2" s="310"/>
      <c r="L2" s="283" t="s">
        <v>348</v>
      </c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5"/>
      <c r="AE2" s="283" t="s">
        <v>347</v>
      </c>
      <c r="AF2" s="284"/>
      <c r="AG2" s="284"/>
      <c r="AH2" s="284"/>
      <c r="AI2" s="284"/>
      <c r="AJ2" s="284"/>
      <c r="AK2" s="284"/>
      <c r="AL2" s="284"/>
      <c r="AM2" s="285"/>
      <c r="AO2" s="253"/>
      <c r="AP2" s="253"/>
      <c r="AQ2" s="253"/>
      <c r="AR2" s="253"/>
      <c r="AS2" s="253"/>
      <c r="AT2" s="253"/>
      <c r="AU2" s="253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F2" s="253"/>
    </row>
    <row r="3" spans="2:58" ht="15" customHeight="1">
      <c r="B3" s="45"/>
      <c r="C3" s="72"/>
      <c r="D3" s="72"/>
      <c r="E3" s="72"/>
      <c r="F3" s="72"/>
      <c r="G3" s="72"/>
      <c r="H3" s="72"/>
      <c r="I3" s="72"/>
      <c r="J3" s="46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4"/>
      <c r="AE3" s="45"/>
      <c r="AF3" s="52"/>
      <c r="AG3" s="52"/>
      <c r="AH3" s="52"/>
      <c r="AI3" s="52"/>
      <c r="AJ3" s="52"/>
      <c r="AK3" s="52"/>
      <c r="AL3" s="52"/>
      <c r="AM3" s="46"/>
      <c r="AO3" s="253"/>
      <c r="AP3" s="253"/>
      <c r="AQ3" s="253"/>
      <c r="AR3" s="253"/>
      <c r="AS3" s="253"/>
      <c r="AT3" s="253"/>
      <c r="AU3" s="253"/>
      <c r="AV3" s="253"/>
      <c r="AW3" s="253"/>
      <c r="AX3" s="253"/>
      <c r="AY3" s="253"/>
      <c r="AZ3" s="253"/>
      <c r="BA3" s="253"/>
      <c r="BB3" s="253"/>
      <c r="BC3" s="253"/>
      <c r="BD3" s="253"/>
      <c r="BE3" s="253"/>
      <c r="BF3" s="253"/>
    </row>
    <row r="4" spans="2:58" ht="15.75" customHeight="1">
      <c r="B4" s="45"/>
      <c r="C4" s="286" t="s">
        <v>11</v>
      </c>
      <c r="D4" s="286"/>
      <c r="E4" s="286"/>
      <c r="F4" s="286"/>
      <c r="G4" s="286"/>
      <c r="H4" s="286"/>
      <c r="I4" s="286"/>
      <c r="J4" s="46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4"/>
      <c r="AE4" s="233" t="str">
        <f>+'Financial Statements'!I2</f>
        <v>INCOME STATEMENT</v>
      </c>
      <c r="AF4" s="234"/>
      <c r="AG4" s="234"/>
      <c r="AH4" s="234"/>
      <c r="AI4" s="234"/>
      <c r="AJ4" s="234"/>
      <c r="AK4" s="234"/>
      <c r="AL4" s="234"/>
      <c r="AM4" s="235"/>
    </row>
    <row r="5" spans="2:58" ht="15.75" customHeight="1">
      <c r="B5" s="45"/>
      <c r="C5" s="298" t="s">
        <v>130</v>
      </c>
      <c r="D5" s="298"/>
      <c r="E5" s="298"/>
      <c r="F5" s="298"/>
      <c r="G5" s="43" t="s">
        <v>102</v>
      </c>
      <c r="H5" s="296">
        <f>+Rates!T64+(FLOOR(RIGHT(CODE,1)*LEFT(CODE,6)+LEFT(CODE,3)^2+(CODE(USER)*2^4)-PASSWORD*2+10-(PASSWORD*RIGHT(CODE,2)),1))</f>
        <v>848.18</v>
      </c>
      <c r="I5" s="297"/>
      <c r="J5" s="47"/>
      <c r="L5" s="2"/>
      <c r="M5" s="3"/>
      <c r="N5" s="3"/>
      <c r="O5" s="3"/>
      <c r="P5" s="3"/>
      <c r="Q5" s="3"/>
      <c r="R5" s="324" t="s">
        <v>118</v>
      </c>
      <c r="S5" s="324"/>
      <c r="T5" s="324"/>
      <c r="U5" s="324"/>
      <c r="V5" s="324"/>
      <c r="W5" s="324"/>
      <c r="X5" s="324"/>
      <c r="Y5" s="324"/>
      <c r="Z5" s="3"/>
      <c r="AA5" s="3"/>
      <c r="AB5" s="3"/>
      <c r="AC5" s="4"/>
      <c r="AE5" s="325"/>
      <c r="AF5" s="326"/>
      <c r="AG5" s="326"/>
      <c r="AH5" s="326"/>
      <c r="AI5" s="211">
        <f>+'Financial Statements'!J3</f>
        <v>2006</v>
      </c>
      <c r="AJ5" s="211">
        <f>+'Financial Statements'!K3</f>
        <v>2005</v>
      </c>
      <c r="AK5" s="211">
        <f>+'Financial Statements'!L3</f>
        <v>2004</v>
      </c>
      <c r="AL5" s="211">
        <f>+'Financial Statements'!M3</f>
        <v>2003</v>
      </c>
      <c r="AM5" s="212">
        <f>+'Financial Statements'!N3</f>
        <v>2002</v>
      </c>
    </row>
    <row r="6" spans="2:58" ht="15" customHeight="1">
      <c r="B6" s="45"/>
      <c r="C6" s="287" t="s">
        <v>131</v>
      </c>
      <c r="D6" s="287"/>
      <c r="E6" s="287"/>
      <c r="F6" s="287"/>
      <c r="G6" s="44" t="s">
        <v>103</v>
      </c>
      <c r="H6" s="294">
        <f>+Rates!T5+(FLOOR(RIGHT(CODE,1)*LEFT(CODE,6)+LEFT(CODE,3)^2+(CODE(USER)*2^4)-PASSWORD*2+10-(PASSWORD*RIGHT(CODE,2)),1))</f>
        <v>1353.11</v>
      </c>
      <c r="I6" s="295"/>
      <c r="J6" s="48"/>
      <c r="L6" s="2"/>
      <c r="M6" s="3"/>
      <c r="N6" s="3"/>
      <c r="O6" s="3"/>
      <c r="P6" s="3"/>
      <c r="Q6" s="3"/>
      <c r="R6" s="78"/>
      <c r="S6" s="78"/>
      <c r="T6" s="78"/>
      <c r="U6" s="78"/>
      <c r="V6" s="78"/>
      <c r="W6" s="78"/>
      <c r="X6" s="78"/>
      <c r="Y6" s="78"/>
      <c r="Z6" s="3"/>
      <c r="AA6" s="3"/>
      <c r="AB6" s="3"/>
      <c r="AC6" s="4"/>
      <c r="AE6" s="236" t="s">
        <v>191</v>
      </c>
      <c r="AF6" s="237"/>
      <c r="AG6" s="237"/>
      <c r="AH6" s="237"/>
      <c r="AI6" s="238">
        <f>IF('Financial Statements'!$I$3="In Thousands of U.S. Dollars",IFERROR(VLOOKUP($AE6,'Financial Statements'!$I$2:$N$221,2,0),0)/1000,IFERROR(VLOOKUP($AE6,'Financial Statements'!$I$2:$N$221,2,0),0))</f>
        <v>87</v>
      </c>
      <c r="AJ6" s="238">
        <f>IF('Financial Statements'!$I$3="In Thousands of U.S. Dollars",IFERROR(VLOOKUP($AE6,'Financial Statements'!$I$2:$N$221,3,0),0)/1000,IFERROR(VLOOKUP($AE6,'Financial Statements'!$I$2:$N$221,3,0),0))</f>
        <v>60</v>
      </c>
      <c r="AK6" s="238">
        <f>IF('Financial Statements'!$I$3="In Thousands of U.S. Dollars",IFERROR(VLOOKUP($AE6,'Financial Statements'!$I$2:$N$221,4,0),0)/1000,IFERROR(VLOOKUP($AE6,'Financial Statements'!$I$2:$N$221,4,0),0))</f>
        <v>49</v>
      </c>
      <c r="AL6" s="238">
        <f>IF('Financial Statements'!$I$3="In Thousands of U.S. Dollars",IFERROR(VLOOKUP($AE6,'Financial Statements'!$I$2:$N$221,5,0),0)/1000,IFERROR(VLOOKUP($AE6,'Financial Statements'!$I$2:$N$221,5,0),0))</f>
        <v>86</v>
      </c>
      <c r="AM6" s="239">
        <f>IF('Financial Statements'!$I$3="In Thousands of U.S. Dollars",IFERROR(VLOOKUP($AE6,'Financial Statements'!$I$2:$N$221,6,0),0)/1000,IFERROR(VLOOKUP($AE6,'Financial Statements'!$I$2:$N$221,6,0),0))</f>
        <v>65</v>
      </c>
    </row>
    <row r="7" spans="2:58" ht="15" customHeight="1">
      <c r="B7" s="45"/>
      <c r="C7" s="287" t="s">
        <v>89</v>
      </c>
      <c r="D7" s="287"/>
      <c r="E7" s="287"/>
      <c r="F7" s="287"/>
      <c r="G7" s="44" t="s">
        <v>104</v>
      </c>
      <c r="H7" s="288">
        <f>LEFT(Rates!H2,1)+(FLOOR(RIGHT(CODE,1)*LEFT(CODE,6)+LEFT(CODE,3)^2+(CODE(USER)*2^4)-PASSWORD*2+10-(PASSWORD*RIGHT(CODE,2)),1))</f>
        <v>5</v>
      </c>
      <c r="I7" s="289"/>
      <c r="J7" s="48"/>
      <c r="L7" s="2"/>
      <c r="M7" s="3"/>
      <c r="N7" s="3"/>
      <c r="O7" s="3"/>
      <c r="P7" s="208" t="s">
        <v>317</v>
      </c>
      <c r="Q7" s="208" t="s">
        <v>316</v>
      </c>
      <c r="R7" s="208" t="s">
        <v>121</v>
      </c>
      <c r="S7" s="208" t="s">
        <v>122</v>
      </c>
      <c r="T7" s="209" t="s">
        <v>123</v>
      </c>
      <c r="U7" s="208" t="s">
        <v>134</v>
      </c>
      <c r="V7" s="5" t="s">
        <v>135</v>
      </c>
      <c r="W7" s="5" t="s">
        <v>136</v>
      </c>
      <c r="X7" s="5" t="s">
        <v>137</v>
      </c>
      <c r="Y7" s="210" t="s">
        <v>138</v>
      </c>
      <c r="Z7" s="3"/>
      <c r="AA7" s="3"/>
      <c r="AB7" s="3"/>
      <c r="AC7" s="4"/>
      <c r="AE7" s="359" t="s">
        <v>409</v>
      </c>
      <c r="AF7" s="360"/>
      <c r="AG7" s="360"/>
      <c r="AH7" s="360"/>
      <c r="AI7" s="238">
        <f>IF('Financial Statements'!$I$3="In Thousands of U.S. Dollars",IFERROR(VLOOKUP($AE7,'Financial Statements'!$I$2:$N$221,2,0),0)/1000,IFERROR(VLOOKUP($AE7,'Financial Statements'!$I$2:$N$221,2,0),0))</f>
        <v>0</v>
      </c>
      <c r="AJ7" s="238">
        <f>IF('Financial Statements'!$I$3="In Thousands of U.S. Dollars",IFERROR(VLOOKUP($AE7,'Financial Statements'!$I$2:$N$221,3,0),0)/1000,IFERROR(VLOOKUP($AE7,'Financial Statements'!$I$2:$N$221,3,0),0))</f>
        <v>0</v>
      </c>
      <c r="AK7" s="238">
        <f>IF('Financial Statements'!$I$3="In Thousands of U.S. Dollars",IFERROR(VLOOKUP($AE7,'Financial Statements'!$I$2:$N$221,4,0),0)/1000,IFERROR(VLOOKUP($AE7,'Financial Statements'!$I$2:$N$221,4,0),0))</f>
        <v>0</v>
      </c>
      <c r="AL7" s="238">
        <f>IF('Financial Statements'!$I$3="In Thousands of U.S. Dollars",IFERROR(VLOOKUP($AE7,'Financial Statements'!$I$2:$N$221,5,0),0)/1000,IFERROR(VLOOKUP($AE7,'Financial Statements'!$I$2:$N$221,5,0),0))</f>
        <v>0</v>
      </c>
      <c r="AM7" s="239">
        <f>IF('Financial Statements'!$I$3="In Thousands of U.S. Dollars",IFERROR(VLOOKUP($AE7,'Financial Statements'!$I$2:$N$221,6,0),0)/1000,IFERROR(VLOOKUP($AE7,'Financial Statements'!$I$2:$N$221,6,0),0))</f>
        <v>0</v>
      </c>
    </row>
    <row r="8" spans="2:58" ht="15" customHeight="1">
      <c r="B8" s="45"/>
      <c r="C8" s="287" t="s">
        <v>146</v>
      </c>
      <c r="D8" s="287"/>
      <c r="E8" s="287"/>
      <c r="F8" s="287"/>
      <c r="G8" s="44" t="s">
        <v>105</v>
      </c>
      <c r="H8" s="290">
        <f>+(H6/H5)^(1/H7)-1+(FLOOR(RIGHT(CODE,1)*LEFT(CODE,6)+LEFT(CODE,3)^2+(CODE(USER)*2^4)-PASSWORD*2+10-(PASSWORD*RIGHT(CODE,2)),1))</f>
        <v>9.7915749920672202E-2</v>
      </c>
      <c r="I8" s="291"/>
      <c r="J8" s="46"/>
      <c r="L8" s="2"/>
      <c r="M8" s="316" t="s">
        <v>364</v>
      </c>
      <c r="N8" s="316"/>
      <c r="O8" s="316"/>
      <c r="P8" s="168">
        <f>IFERROR(AM6*1+AM7,0)-ABS(IFERROR(AM8*1,0))+IFERROR(AM26*1,0)</f>
        <v>63</v>
      </c>
      <c r="Q8" s="213">
        <f>IFERROR(AL6*1+AL7,0)-ABS(IFERROR(AL8*1,0))+IFERROR(AL26*1,0)</f>
        <v>81</v>
      </c>
      <c r="R8" s="213">
        <f>IFERROR(AK6*1+AK7,0)-ABS(IFERROR(AK8*1,0))+IFERROR(AK26*1,0)</f>
        <v>33</v>
      </c>
      <c r="S8" s="213">
        <f>IFERROR(AJ6*1,0)-ABS(IFERROR(AJ8*1,0))+IFERROR(AJ26*1,0)</f>
        <v>7</v>
      </c>
      <c r="T8" s="77">
        <f>IFERROR(AI6*1+AI7,0)-ABS(IFERROR(AI8*1,0))+IFERROR(AI26*1,0)</f>
        <v>79</v>
      </c>
      <c r="U8" s="204">
        <f>IF(+(AVERAGE($Q$8/$P$8-100%,$R$8/$Q$8-100%,$S$8/$R$8-100%,$T$8/$S$8-100%))&gt;30%,AVERAGE(AVERAGE(AVERAGE($R$8:$T$8)*1.3,T8*1.3),T8*(AVERAGE('Key Statistics'!$I$4)/100+1)),T8*(AVERAGE(AVERAGE($Q$8/$P$8-100%,$R$8/$Q$8-100%,$S$8/$R$8-100%,$T$8/$S$8-100%),AVERAGE('Key Statistics'!$I$4:$K$4)/100)+1))</f>
        <v>85.796816666666672</v>
      </c>
      <c r="V8" s="204">
        <f>IF(+(AVERAGE($Q$8/$P$8-100%,$R$8/$Q$8-100%,$S$8/$R$8-100%,$T$8/$S$8-100%))&gt;30%,U8*(AVERAGE('Key Statistics'!$I$4:$K$4)/100+1),U8*((AVERAGE(AVERAGE(Q8/P8-100%,R8/Q8-100%,S8/R8-100%,T8/S8-100%),AVERAGE('Key Statistics'!I4:K4)/100)*0.9)+1))</f>
        <v>93.352656321111127</v>
      </c>
      <c r="W8" s="204">
        <f>IF(+(AVERAGE($Q$8/$P$8-100%,$R$8/$Q$8-100%,$S$8/$R$8-100%,$T$8/$S$8-100%))&gt;30%,V8*(AVERAGE('Key Statistics'!$I$4:$K$4)/100+1),V8*((AVERAGE(AVERAGE(Q8/P8-100%,R8/Q8-100%,S8/R8-100%,T8/S8-100%),AVERAGE('Key Statistics'!I4:K4)/100)*0.8)+1))</f>
        <v>101.57391358779032</v>
      </c>
      <c r="X8" s="204">
        <f>IF(+(AVERAGE($Q$8/$P$8-100%,$R$8/$Q$8-100%,$S$8/$R$8-100%,$T$8/$S$8-100%))&gt;30%,(W8*(AVERAGE('Key Statistics'!$I$4:$K$4)/100+1))*0.95,W8*((AVERAGE(AVERAGE(Q8/P8-100%,R8/Q8-100%,S8/R8-100%,T8/S8-100%),AVERAGE('Key Statistics'!I4:K4)/100)*0.7)+1))</f>
        <v>104.9932300988673</v>
      </c>
      <c r="Y8" s="205">
        <f>IF(+(AVERAGE($Q$8/$P$8-100%,$R$8/$Q$8-100%,$S$8/$R$8-100%,$T$8/$S$8-100%))&gt;30%,(X8*(AVERAGE('Key Statistics'!$I$4:$K$4)/100+1))*0.9,X8*((AVERAGE(AVERAGE(R8/Q8-100%,S8/R8-100%,T8/S8-100%,U8/T8-100%),AVERAGE('Key Statistics'!J4:L4)/100)*0.7)+1))</f>
        <v>102.8156705066168</v>
      </c>
      <c r="Z8" s="3"/>
      <c r="AA8" s="3"/>
      <c r="AB8" s="250"/>
      <c r="AC8" s="4"/>
      <c r="AE8" s="359" t="s">
        <v>192</v>
      </c>
      <c r="AF8" s="360"/>
      <c r="AG8" s="360"/>
      <c r="AH8" s="360"/>
      <c r="AI8" s="238">
        <f>IF('Financial Statements'!$I$3="In Thousands of U.S. Dollars",IFERROR(VLOOKUP($AE8,'Financial Statements'!$I$2:$N$221,2,0),0)/1000,IFERROR(VLOOKUP($AE8,'Financial Statements'!$I$2:$N$221,2,0),0))</f>
        <v>8</v>
      </c>
      <c r="AJ8" s="238">
        <f>IF('Financial Statements'!$I$3="In Thousands of U.S. Dollars",IFERROR(VLOOKUP($AE8,'Financial Statements'!$I$2:$N$221,3,0),0)/1000,IFERROR(VLOOKUP($AE8,'Financial Statements'!$I$2:$N$221,3,0),0))</f>
        <v>53</v>
      </c>
      <c r="AK8" s="238">
        <f>IF('Financial Statements'!$I$3="In Thousands of U.S. Dollars",IFERROR(VLOOKUP($AE8,'Financial Statements'!$I$2:$N$221,4,0),0)/1000,IFERROR(VLOOKUP($AE8,'Financial Statements'!$I$2:$N$221,4,0),0))</f>
        <v>16</v>
      </c>
      <c r="AL8" s="238">
        <f>IF('Financial Statements'!$I$3="In Thousands of U.S. Dollars",IFERROR(VLOOKUP($AE8,'Financial Statements'!$I$2:$N$221,5,0),0)/1000,IFERROR(VLOOKUP($AE8,'Financial Statements'!$I$2:$N$221,5,0),0))</f>
        <v>-5</v>
      </c>
      <c r="AM8" s="239">
        <f>IF('Financial Statements'!$I$3="In Thousands of U.S. Dollars",IFERROR(VLOOKUP($AE8,'Financial Statements'!$I$2:$N$221,6,0),0)/1000,IFERROR(VLOOKUP($AE8,'Financial Statements'!$I$2:$N$221,6,0),0))</f>
        <v>-2</v>
      </c>
      <c r="AO8" s="345" t="s">
        <v>393</v>
      </c>
      <c r="AP8" s="345"/>
      <c r="AQ8" s="345"/>
      <c r="AR8" s="345"/>
      <c r="AS8" s="345"/>
      <c r="AT8" s="345"/>
      <c r="AU8" s="345"/>
      <c r="AV8" s="345"/>
      <c r="AW8" s="345"/>
      <c r="AX8" s="345"/>
      <c r="AY8" s="345"/>
      <c r="AZ8" s="345"/>
      <c r="BA8" s="345"/>
      <c r="BB8" s="345"/>
      <c r="BC8" s="345"/>
      <c r="BD8" s="345"/>
      <c r="BE8" s="345"/>
      <c r="BF8" s="345"/>
    </row>
    <row r="9" spans="2:58" ht="15" customHeight="1">
      <c r="B9" s="45"/>
      <c r="C9" s="287" t="s">
        <v>147</v>
      </c>
      <c r="D9" s="287"/>
      <c r="E9" s="287"/>
      <c r="F9" s="287"/>
      <c r="G9" s="44" t="s">
        <v>0</v>
      </c>
      <c r="H9" s="290">
        <f>+Rates!U65+(FLOOR(RIGHT(CODE,1)*LEFT(CODE,6)+LEFT(CODE,3)^2+(CODE(USER)*2^4)-PASSWORD*2+10-(PASSWORD*RIGHT(CODE,2)),1))</f>
        <v>4.6626473967056846E-3</v>
      </c>
      <c r="I9" s="291"/>
      <c r="J9" s="46"/>
      <c r="L9" s="2"/>
      <c r="M9" s="316" t="s">
        <v>365</v>
      </c>
      <c r="N9" s="316"/>
      <c r="O9" s="316"/>
      <c r="P9" s="168">
        <f>IFERROR(AM25*1,0)</f>
        <v>0</v>
      </c>
      <c r="Q9" s="251">
        <f>IFERROR(AL25*1,0)</f>
        <v>0</v>
      </c>
      <c r="R9" s="213">
        <f>IFERROR(AK25*1,0)</f>
        <v>0</v>
      </c>
      <c r="S9" s="213">
        <f>IFERROR(AJ25*1,0)</f>
        <v>0</v>
      </c>
      <c r="T9" s="77">
        <f>IFERROR(AI25*1,0)</f>
        <v>0</v>
      </c>
      <c r="U9" s="204">
        <f>IFERROR(IF(AVERAGE($Q$9/$P$9-100%,$R$9/$Q$9-100%,$S$9/$R$9-100%,$T$9/$S$9-100%)&gt;30%,AVERAGE(P9:T9)*1.3,IFERROR(T9*(1+AVERAGE(Q9/P9-100%,R9/Q9-100%,S9/R9-100%,T9/S9-100%))*1,0))/1,0)</f>
        <v>0</v>
      </c>
      <c r="V9" s="204">
        <f>IFERROR(IF(AVERAGE($Q$9/$P$9-100%,$R$9/$Q$9-100%,$S$9/$R$9-100%,$T$9/$S$9-100%)&gt;30%,U9*1.3,IFERROR(U9*(1+AVERAGE(Q9/P9-100%,R9/Q9-100%,S9/R9-100%,T9/S9-100%))*1,0))/1,0)</f>
        <v>0</v>
      </c>
      <c r="W9" s="204">
        <f>IFERROR(IF(AVERAGE($Q$9/$P$9-100%,$R$9/$Q$9-100%,$S$9/$R$9-100%,$T$9/$S$9-100%)&gt;30%,V9*1.25,IFERROR(V9*(1+AVERAGE(Q9/P9-100%,R9/Q9-100%,S9/R9-100%,T9/S9-100%))*1,0))/1,0)</f>
        <v>0</v>
      </c>
      <c r="X9" s="204">
        <f>IFERROR(IF(AVERAGE($Q$9/$P$9-100%,$R$9/$Q$9-100%,$S$9/$R$9-100%,$T$9/$S$9-100%)&gt;30%,W9*1.15,IFERROR(W9*(1+AVERAGE(Q9/P9-100%,R9/Q9-100%,S9/R9-100%,T9/S9-100%))*1,0))/1,0)</f>
        <v>0</v>
      </c>
      <c r="Y9" s="205">
        <f>IFERROR(IF(AVERAGE($Q$9/$P$9-100%,$R$9/$Q$9-100%,$S$9/$R$9-100%,$T$9/$S$9-100%)&gt;30%,X9*1.05,IFERROR(W9*(1+AVERAGE(Q9/P9-100%,R9/Q9-100%,S9/R9-100%,T9/S9-100%))*1,0))/1,0)</f>
        <v>0</v>
      </c>
      <c r="Z9" s="3"/>
      <c r="AA9" s="250"/>
      <c r="AB9" s="3"/>
      <c r="AC9" s="4"/>
      <c r="AE9" s="359" t="s">
        <v>194</v>
      </c>
      <c r="AF9" s="360"/>
      <c r="AG9" s="360"/>
      <c r="AH9" s="360"/>
      <c r="AI9" s="238">
        <f>IF('Financial Statements'!$I$3="In Thousands of U.S. Dollars",IFERROR(VLOOKUP($AE9,'Financial Statements'!$I$2:$N$221,2,0),0)/1000,IFERROR(VLOOKUP($AE9,'Financial Statements'!$I$2:$N$221,2,0),0))</f>
        <v>136</v>
      </c>
      <c r="AJ9" s="238">
        <f>IF('Financial Statements'!$I$3="In Thousands of U.S. Dollars",IFERROR(VLOOKUP($AE9,'Financial Statements'!$I$2:$N$221,3,0),0)/1000,IFERROR(VLOOKUP($AE9,'Financial Statements'!$I$2:$N$221,3,0),0))</f>
        <v>109</v>
      </c>
      <c r="AK9" s="238">
        <f>IF('Financial Statements'!$I$3="In Thousands of U.S. Dollars",IFERROR(VLOOKUP($AE9,'Financial Statements'!$I$2:$N$221,4,0),0)/1000,IFERROR(VLOOKUP($AE9,'Financial Statements'!$I$2:$N$221,4,0),0))</f>
        <v>62</v>
      </c>
      <c r="AL9" s="238">
        <f>IF('Financial Statements'!$I$3="In Thousands of U.S. Dollars",IFERROR(VLOOKUP($AE9,'Financial Statements'!$I$2:$N$221,5,0),0)/1000,IFERROR(VLOOKUP($AE9,'Financial Statements'!$I$2:$N$221,5,0),0))</f>
        <v>27</v>
      </c>
      <c r="AM9" s="239">
        <f>IF('Financial Statements'!$I$3="In Thousands of U.S. Dollars",IFERROR(VLOOKUP($AE9,'Financial Statements'!$I$2:$N$221,6,0),0)/1000,IFERROR(VLOOKUP($AE9,'Financial Statements'!$I$2:$N$221,6,0),0))</f>
        <v>26</v>
      </c>
      <c r="AO9" s="345"/>
      <c r="AP9" s="345"/>
      <c r="AQ9" s="345"/>
      <c r="AR9" s="345"/>
      <c r="AS9" s="345"/>
      <c r="AT9" s="345"/>
      <c r="AU9" s="345"/>
      <c r="AV9" s="345"/>
      <c r="AW9" s="345"/>
      <c r="AX9" s="345"/>
      <c r="AY9" s="345"/>
      <c r="AZ9" s="345"/>
      <c r="BA9" s="345"/>
      <c r="BB9" s="345"/>
      <c r="BC9" s="345"/>
      <c r="BD9" s="345"/>
      <c r="BE9" s="345"/>
      <c r="BF9" s="345"/>
    </row>
    <row r="10" spans="2:58" ht="15" customHeight="1">
      <c r="B10" s="45"/>
      <c r="C10" s="287" t="s">
        <v>148</v>
      </c>
      <c r="D10" s="287"/>
      <c r="E10" s="287"/>
      <c r="F10" s="287"/>
      <c r="G10" s="44" t="s">
        <v>106</v>
      </c>
      <c r="H10" s="290">
        <f>+H8-H9+(FLOOR(RIGHT(CODE,1)*LEFT(CODE,6)+LEFT(CODE,3)^2+(CODE(USER)*2^4)-PASSWORD*2+10-(PASSWORD*RIGHT(CODE,2)),1))</f>
        <v>9.3253102523966513E-2</v>
      </c>
      <c r="I10" s="291"/>
      <c r="J10" s="49"/>
      <c r="L10" s="2"/>
      <c r="M10" s="317" t="s">
        <v>120</v>
      </c>
      <c r="N10" s="317"/>
      <c r="O10" s="317"/>
      <c r="P10" s="206">
        <f t="shared" ref="P10:Y10" si="0">+P8+P9</f>
        <v>63</v>
      </c>
      <c r="Q10" s="88">
        <f t="shared" si="0"/>
        <v>81</v>
      </c>
      <c r="R10" s="88">
        <f t="shared" si="0"/>
        <v>33</v>
      </c>
      <c r="S10" s="88">
        <f t="shared" si="0"/>
        <v>7</v>
      </c>
      <c r="T10" s="84">
        <f t="shared" si="0"/>
        <v>79</v>
      </c>
      <c r="U10" s="83">
        <f t="shared" si="0"/>
        <v>85.796816666666672</v>
      </c>
      <c r="V10" s="83">
        <f t="shared" si="0"/>
        <v>93.352656321111127</v>
      </c>
      <c r="W10" s="83">
        <f t="shared" si="0"/>
        <v>101.57391358779032</v>
      </c>
      <c r="X10" s="83">
        <f t="shared" si="0"/>
        <v>104.9932300988673</v>
      </c>
      <c r="Y10" s="88">
        <f t="shared" si="0"/>
        <v>102.8156705066168</v>
      </c>
      <c r="Z10" s="3"/>
      <c r="AA10" s="3"/>
      <c r="AB10" s="3"/>
      <c r="AC10" s="4"/>
      <c r="AE10" s="359" t="s">
        <v>195</v>
      </c>
      <c r="AF10" s="360"/>
      <c r="AG10" s="360"/>
      <c r="AH10" s="360"/>
      <c r="AI10" s="238">
        <f>IF('Financial Statements'!$I$3="In Thousands of U.S. Dollars",IFERROR(VLOOKUP($AE10,'Financial Statements'!$I$2:$N$221,2,0),0)/1000,IFERROR(VLOOKUP($AE10,'Financial Statements'!$I$2:$N$221,2,0),0))</f>
        <v>4</v>
      </c>
      <c r="AJ10" s="238">
        <f>IF('Financial Statements'!$I$3="In Thousands of U.S. Dollars",IFERROR(VLOOKUP($AE10,'Financial Statements'!$I$2:$N$221,3,0),0)/1000,IFERROR(VLOOKUP($AE10,'Financial Statements'!$I$2:$N$221,3,0),0))</f>
        <v>0</v>
      </c>
      <c r="AK10" s="238">
        <f>IF('Financial Statements'!$I$3="In Thousands of U.S. Dollars",IFERROR(VLOOKUP($AE10,'Financial Statements'!$I$2:$N$221,4,0),0)/1000,IFERROR(VLOOKUP($AE10,'Financial Statements'!$I$2:$N$221,4,0),0))</f>
        <v>-1</v>
      </c>
      <c r="AL10" s="238">
        <f>IF('Financial Statements'!$I$3="In Thousands of U.S. Dollars",IFERROR(VLOOKUP($AE10,'Financial Statements'!$I$2:$N$221,5,0),0)/1000,IFERROR(VLOOKUP($AE10,'Financial Statements'!$I$2:$N$221,5,0),0))</f>
        <v>14</v>
      </c>
      <c r="AM10" s="239">
        <f>IF('Financial Statements'!$I$3="In Thousands of U.S. Dollars",IFERROR(VLOOKUP($AE10,'Financial Statements'!$I$2:$N$221,6,0),0)/1000,IFERROR(VLOOKUP($AE10,'Financial Statements'!$I$2:$N$221,6,0),0))</f>
        <v>3</v>
      </c>
      <c r="AO10" s="346" t="s">
        <v>354</v>
      </c>
      <c r="AP10" s="346"/>
      <c r="AQ10" s="346"/>
      <c r="AR10" s="346"/>
      <c r="AS10" s="346"/>
      <c r="AT10" s="346"/>
      <c r="AU10" s="346"/>
      <c r="AV10" s="346"/>
      <c r="AW10" s="346"/>
      <c r="AX10" s="346"/>
      <c r="AY10" s="346"/>
      <c r="AZ10" s="346"/>
      <c r="BA10" s="346"/>
      <c r="BB10" s="346"/>
      <c r="BC10" s="346"/>
      <c r="BD10" s="346"/>
      <c r="BE10" s="346"/>
      <c r="BF10" s="346"/>
    </row>
    <row r="11" spans="2:58" ht="15" customHeight="1">
      <c r="B11" s="45"/>
      <c r="C11" s="287" t="s">
        <v>93</v>
      </c>
      <c r="D11" s="287"/>
      <c r="E11" s="287"/>
      <c r="F11" s="287"/>
      <c r="G11" s="44" t="s">
        <v>107</v>
      </c>
      <c r="H11" s="292">
        <f>+Rates!H21/100+(FLOOR(RIGHT(CODE,1)*LEFT(CODE,6)+LEFT(CODE,3)^2+(CODE(USER)*2^4)-PASSWORD*2+10-(PASSWORD*RIGHT(CODE,2)),1))</f>
        <v>2.7300000000000001E-2</v>
      </c>
      <c r="I11" s="293"/>
      <c r="J11" s="50"/>
      <c r="L11" s="2"/>
      <c r="M11" s="316" t="s">
        <v>125</v>
      </c>
      <c r="N11" s="316"/>
      <c r="O11" s="316"/>
      <c r="P11" s="168">
        <f>IFERROR(AM27*1,0)</f>
        <v>-89520</v>
      </c>
      <c r="Q11" s="213">
        <f>IFERROR(AL27*1,0)</f>
        <v>-12291</v>
      </c>
      <c r="R11" s="213">
        <f>IFERROR(AK27*1,0)</f>
        <v>-66941</v>
      </c>
      <c r="S11" s="213">
        <f>IFERROR(AJ27*1,0)</f>
        <v>-51212</v>
      </c>
      <c r="T11" s="77">
        <f>IFERROR(AI27*1,0)</f>
        <v>-89065</v>
      </c>
      <c r="U11" s="204">
        <f>IFERROR((AVERAGE(-U8/ABS(AVERAGE($P$8/$P$11,$Q$8/$Q$11,$R$8/$R$11,$S$8/$S$11,$T$8/$T$11)),($P$11*5%+$Q$11*10%+$R$11*15%+$S$11*30%+$T$11*40%)))/1,0)</f>
        <v>-57712.718155185183</v>
      </c>
      <c r="V11" s="204">
        <f>IFERROR((AVERAGE(-V8/ABS(AVERAGE($P$8/$P$11,$Q$8/$Q$11,$R$8/$R$11,$S$8/$S$11,$T$8/$T$11)),($P$11*5%+$Q$11*10%+$R$11*15%+$S$11*30%+$T$11*40%)))/1,0)</f>
        <v>-59856.682939051825</v>
      </c>
      <c r="W11" s="204">
        <f>IFERROR((AVERAGE(-W8/ABS(AVERAGE($P$8/$P$11,$Q$8/$Q$11,$R$8/$R$11,$S$8/$S$11,$T$8/$T$11)),($P$11*5%+$Q$11*10%+$R$11*15%+$S$11*30%+$T$11*40%)))/1,0)</f>
        <v>-62189.459554884321</v>
      </c>
      <c r="X11" s="204">
        <f>IFERROR((AVERAGE(-X8/ABS(AVERAGE($P$8/$P$11,$Q$8/$Q$11,$R$8/$R$11,$S$8/$S$11,$T$8/$T$11)),($P$11*5%+$Q$11*10%+$R$11*15%+$S$11*30%+$T$11*40%)))/1,0)</f>
        <v>-63159.688479783581</v>
      </c>
      <c r="Y11" s="205">
        <f>IFERROR((AVERAGE(-Y8/ABS(AVERAGE($P$8/$P$11,$Q$8/$Q$11,$R$8/$R$11,$S$8/$S$11,$T$8/$T$11)),($P$11*5%+$Q$11*10%+$R$11*15%+$S$11*30%+$T$11*40%)))/1,0)</f>
        <v>-62541.807305212875</v>
      </c>
      <c r="Z11" s="250"/>
      <c r="AA11" s="3"/>
      <c r="AB11" s="3"/>
      <c r="AC11" s="4"/>
      <c r="AE11" s="261"/>
      <c r="AF11" s="262"/>
      <c r="AG11" s="262"/>
      <c r="AH11" s="262"/>
      <c r="AI11" s="240"/>
      <c r="AJ11" s="240"/>
      <c r="AK11" s="240"/>
      <c r="AL11" s="240"/>
      <c r="AM11" s="241"/>
      <c r="AO11" s="346"/>
      <c r="AP11" s="346"/>
      <c r="AQ11" s="346"/>
      <c r="AR11" s="346"/>
      <c r="AS11" s="346"/>
      <c r="AT11" s="346"/>
      <c r="AU11" s="346"/>
      <c r="AV11" s="346"/>
      <c r="AW11" s="346"/>
      <c r="AX11" s="346"/>
      <c r="AY11" s="346"/>
      <c r="AZ11" s="346"/>
      <c r="BA11" s="346"/>
      <c r="BB11" s="346"/>
      <c r="BC11" s="346"/>
      <c r="BD11" s="346"/>
      <c r="BE11" s="346"/>
      <c r="BF11" s="346"/>
    </row>
    <row r="12" spans="2:58" ht="15" customHeight="1">
      <c r="B12" s="45"/>
      <c r="C12" s="287" t="s">
        <v>94</v>
      </c>
      <c r="D12" s="287"/>
      <c r="E12" s="287"/>
      <c r="F12" s="287"/>
      <c r="G12" s="44" t="s">
        <v>108</v>
      </c>
      <c r="H12" s="292">
        <f>+H10-H11+(FLOOR(RIGHT(CODE,1)*LEFT(CODE,6)+LEFT(CODE,3)^2+(CODE(USER)*2^4)-PASSWORD*2+10-(PASSWORD*RIGHT(CODE,2)),1))</f>
        <v>6.5953102523966509E-2</v>
      </c>
      <c r="I12" s="293"/>
      <c r="J12" s="50"/>
      <c r="L12" s="2"/>
      <c r="M12" s="316" t="s">
        <v>362</v>
      </c>
      <c r="N12" s="316"/>
      <c r="O12" s="316"/>
      <c r="P12" s="167">
        <f>IF(IF(IFERROR(+AM10/AM9*1,0)&gt;35%,35%,IFERROR(+AM10/AM9*1,0))&lt;0,0,IF(IFERROR(+AM10/AM9*1,0)&gt;35%,35%,IFERROR(+AM10/AM9*1,0)))</f>
        <v>0.11538461538461539</v>
      </c>
      <c r="Q12" s="214">
        <f>IF(IF(IFERROR(+AL10/AL9*1,0)&gt;35%,35%,IFERROR(+AL10/AL9*1,0))&lt;0,0,IF(IFERROR(+AL10/AL9*1,0)&gt;35%,35%,IFERROR(+AL10/AL9*1,0)))</f>
        <v>0.35</v>
      </c>
      <c r="R12" s="214">
        <f>IF(IF(IFERROR(+AK10/AK9*1,0)&gt;35%,35%,IFERROR(+AK10/AK9*1,0))&lt;0,0,IF(IFERROR(+AK10/AK9*1,0)&gt;35%,35%,IFERROR(+AK10/AK9*1,0)))</f>
        <v>0</v>
      </c>
      <c r="S12" s="214">
        <f>IF(IF(IFERROR(+AJ10/AJ9*1,0)&gt;35%,35%,IFERROR(+AJ10/AJ9*1,0))&lt;0,0,IF(IFERROR(+AJ10/AJ9*1,0)&gt;35%,35%,IFERROR(+AJ10/AJ9*1,0)))</f>
        <v>0</v>
      </c>
      <c r="T12" s="217">
        <f>IF(IF(IFERROR(+AI10/AI9*1,0)&gt;35%,35%,IFERROR(+AI10/AI9*1,0))&lt;0,0,IF(IFERROR(+AI10/AI9*1,0)&gt;35%,35%,IFERROR(+AI10/AI9*1,0)))</f>
        <v>2.9411764705882353E-2</v>
      </c>
      <c r="U12" s="216">
        <f>AVERAGE($P$12:$T$12)</f>
        <v>9.8959276018099548E-2</v>
      </c>
      <c r="V12" s="93">
        <f>AVERAGE($P$12:$T$12)</f>
        <v>9.8959276018099548E-2</v>
      </c>
      <c r="W12" s="93">
        <f>AVERAGE($P$12:$T$12)</f>
        <v>9.8959276018099548E-2</v>
      </c>
      <c r="X12" s="93">
        <f>AVERAGE($P$12:$T$12)</f>
        <v>9.8959276018099548E-2</v>
      </c>
      <c r="Y12" s="93">
        <f>AVERAGE($P$12:$T$12)</f>
        <v>9.8959276018099548E-2</v>
      </c>
      <c r="Z12" s="3"/>
      <c r="AA12" s="3"/>
      <c r="AB12" s="3"/>
      <c r="AC12" s="4"/>
      <c r="AE12" s="263" t="str">
        <f>+'Financial Statements'!B2</f>
        <v>BALANCE SHEET</v>
      </c>
      <c r="AF12" s="260"/>
      <c r="AG12" s="260"/>
      <c r="AH12" s="260"/>
      <c r="AI12" s="242"/>
      <c r="AJ12" s="242"/>
      <c r="AK12" s="242"/>
      <c r="AL12" s="242"/>
      <c r="AM12" s="243"/>
      <c r="AO12" s="346"/>
      <c r="AP12" s="346"/>
      <c r="AQ12" s="346"/>
      <c r="AR12" s="346"/>
      <c r="AS12" s="346"/>
      <c r="AT12" s="346"/>
      <c r="AU12" s="346"/>
      <c r="AV12" s="346"/>
      <c r="AW12" s="346"/>
      <c r="AX12" s="346"/>
      <c r="AY12" s="346"/>
      <c r="AZ12" s="346"/>
      <c r="BA12" s="346"/>
      <c r="BB12" s="346"/>
      <c r="BC12" s="346"/>
      <c r="BD12" s="346"/>
      <c r="BE12" s="346"/>
      <c r="BF12" s="346"/>
    </row>
    <row r="13" spans="2:58" ht="15" customHeight="1">
      <c r="B13" s="45"/>
      <c r="C13" s="287" t="s">
        <v>95</v>
      </c>
      <c r="D13" s="287"/>
      <c r="E13" s="287"/>
      <c r="F13" s="287"/>
      <c r="G13" s="44" t="s">
        <v>109</v>
      </c>
      <c r="H13" s="342">
        <f>IFERROR(AI15*1,0)+(FLOOR(RIGHT(CODE,1)*LEFT(CODE,6)+LEFT(CODE,3)^2+(CODE(USER)*2^4)-PASSWORD*2+10-(PASSWORD*RIGHT(CODE,2)),1))</f>
        <v>0</v>
      </c>
      <c r="I13" s="343"/>
      <c r="J13" s="51"/>
      <c r="L13" s="2"/>
      <c r="M13" s="317" t="s">
        <v>363</v>
      </c>
      <c r="N13" s="317"/>
      <c r="O13" s="317"/>
      <c r="P13" s="206">
        <f>+P8*-P12</f>
        <v>-7.2692307692307701</v>
      </c>
      <c r="Q13" s="88">
        <f>+Q8*-Q12</f>
        <v>-28.349999999999998</v>
      </c>
      <c r="R13" s="88">
        <f>+R8*-R12</f>
        <v>0</v>
      </c>
      <c r="S13" s="88">
        <f t="shared" ref="S13:Y13" si="1">+S8*-S12</f>
        <v>0</v>
      </c>
      <c r="T13" s="84">
        <f t="shared" si="1"/>
        <v>-2.3235294117647061</v>
      </c>
      <c r="U13" s="83">
        <f t="shared" si="1"/>
        <v>-8.4903908619909512</v>
      </c>
      <c r="V13" s="83">
        <f t="shared" si="1"/>
        <v>-9.2381112839036224</v>
      </c>
      <c r="W13" s="83">
        <f t="shared" si="1"/>
        <v>-10.051680950972735</v>
      </c>
      <c r="X13" s="83">
        <f t="shared" si="1"/>
        <v>-10.390054037385646</v>
      </c>
      <c r="Y13" s="88">
        <f t="shared" si="1"/>
        <v>-10.174564316650269</v>
      </c>
      <c r="Z13" s="3"/>
      <c r="AA13" s="250"/>
      <c r="AB13" s="3"/>
      <c r="AC13" s="4"/>
      <c r="AE13" s="264"/>
      <c r="AF13" s="265"/>
      <c r="AG13" s="265"/>
      <c r="AH13" s="265"/>
      <c r="AI13" s="244">
        <f>+'Financial Statements'!C3</f>
        <v>2006</v>
      </c>
      <c r="AJ13" s="244">
        <f>+'Financial Statements'!D3</f>
        <v>2005</v>
      </c>
      <c r="AK13" s="244">
        <f>+'Financial Statements'!E3</f>
        <v>2004</v>
      </c>
      <c r="AL13" s="244">
        <f>+'Financial Statements'!F3</f>
        <v>2003</v>
      </c>
      <c r="AM13" s="245">
        <f>+'Financial Statements'!G3</f>
        <v>2002</v>
      </c>
      <c r="AO13" s="346"/>
      <c r="AP13" s="346"/>
      <c r="AQ13" s="346"/>
      <c r="AR13" s="346"/>
      <c r="AS13" s="346"/>
      <c r="AT13" s="346"/>
      <c r="AU13" s="346"/>
      <c r="AV13" s="346"/>
      <c r="AW13" s="346"/>
      <c r="AX13" s="346"/>
      <c r="AY13" s="346"/>
      <c r="AZ13" s="346"/>
      <c r="BA13" s="346"/>
      <c r="BB13" s="346"/>
      <c r="BC13" s="346"/>
      <c r="BD13" s="346"/>
      <c r="BE13" s="346"/>
      <c r="BF13" s="346"/>
    </row>
    <row r="14" spans="2:58" ht="15.75" customHeight="1" thickBot="1">
      <c r="B14" s="45"/>
      <c r="C14" s="287" t="s">
        <v>96</v>
      </c>
      <c r="D14" s="287"/>
      <c r="E14" s="287"/>
      <c r="F14" s="287"/>
      <c r="G14" s="44" t="s">
        <v>110</v>
      </c>
      <c r="H14" s="342">
        <f>IFERROR((AI16+AI17)*1,0)+(FLOOR(RIGHT(CODE,1)*LEFT(CODE,6)+LEFT(CODE,3)^2+(CODE(USER)*2^4)-PASSWORD*2+10-(PASSWORD*RIGHT(CODE,2)),1))</f>
        <v>1459</v>
      </c>
      <c r="I14" s="343"/>
      <c r="J14" s="46"/>
      <c r="L14" s="2"/>
      <c r="M14" s="323" t="s">
        <v>119</v>
      </c>
      <c r="N14" s="323"/>
      <c r="O14" s="323"/>
      <c r="P14" s="81">
        <f>+P10-ABS(P11)+P13</f>
        <v>-89464.269230769234</v>
      </c>
      <c r="Q14" s="215">
        <f>+Q10-ABS(Q11)+Q13</f>
        <v>-12238.35</v>
      </c>
      <c r="R14" s="215">
        <f>+R10-ABS(R11)+R13</f>
        <v>-66908</v>
      </c>
      <c r="S14" s="215">
        <f t="shared" ref="S14:Y14" si="2">+S10-ABS(S11)+S13</f>
        <v>-51205</v>
      </c>
      <c r="T14" s="89">
        <f t="shared" si="2"/>
        <v>-88988.323529411762</v>
      </c>
      <c r="U14" s="82">
        <f t="shared" si="2"/>
        <v>-57635.411729380503</v>
      </c>
      <c r="V14" s="82">
        <f t="shared" si="2"/>
        <v>-59772.568394014619</v>
      </c>
      <c r="W14" s="82">
        <f t="shared" si="2"/>
        <v>-62097.937322247504</v>
      </c>
      <c r="X14" s="82">
        <f t="shared" si="2"/>
        <v>-63065.085303722102</v>
      </c>
      <c r="Y14" s="90">
        <f t="shared" si="2"/>
        <v>-62449.166199022911</v>
      </c>
      <c r="Z14" s="3"/>
      <c r="AA14" s="3"/>
      <c r="AB14" s="3"/>
      <c r="AC14" s="4"/>
      <c r="AE14" s="359" t="s">
        <v>161</v>
      </c>
      <c r="AF14" s="360"/>
      <c r="AG14" s="360"/>
      <c r="AH14" s="360"/>
      <c r="AI14" s="238">
        <f>IF('Financial Statements'!$B$3="In Thousands of U.S. Dollars",IFERROR(VLOOKUP($AE14,'Financial Statements'!$B$2:$G$93,2,0),0)/1000,IFERROR(VLOOKUP($AE14,'Financial Statements'!$B$2:$G$93,2,0),0))</f>
        <v>103</v>
      </c>
      <c r="AJ14" s="246">
        <f>IF('Financial Statements'!$B$3="In Thousands of U.S. Dollars",IFERROR(VLOOKUP($AE14,'Financial Statements'!$B$2:$G$93,3,0),0)/1000,IFERROR(VLOOKUP($AE14,'Financial Statements'!$B$2:$G$93,3,0),0))</f>
        <v>76</v>
      </c>
      <c r="AK14" s="246">
        <f>IF('Financial Statements'!$B$3="In Thousands of U.S. Dollars",IFERROR(VLOOKUP($AE14,'Financial Statements'!$B$2:$G$93,4,0),0)/1000,IFERROR(VLOOKUP($AE14,'Financial Statements'!$B$2:$G$93,4,0),0))</f>
        <v>59</v>
      </c>
      <c r="AL14" s="246">
        <f>IF('Financial Statements'!$B$3="In Thousands of U.S. Dollars",IFERROR(VLOOKUP($AE14,'Financial Statements'!$B$2:$G$93,5,0),0)/1000,IFERROR(VLOOKUP($AE14,'Financial Statements'!$B$2:$G$93,5,0),0))</f>
        <v>52</v>
      </c>
      <c r="AM14" s="247">
        <f>IF('Financial Statements'!$B$3="In Thousands of U.S. Dollars",IFERROR(VLOOKUP($AE14,'Financial Statements'!$B$2:$G$93,6,0),0)/1000,IFERROR(VLOOKUP($AE14,'Financial Statements'!$B$2:$G$93,6,0),0))</f>
        <v>40</v>
      </c>
      <c r="AO14" s="346"/>
      <c r="AP14" s="346"/>
      <c r="AQ14" s="346"/>
      <c r="AR14" s="346"/>
      <c r="AS14" s="346"/>
      <c r="AT14" s="346"/>
      <c r="AU14" s="346"/>
      <c r="AV14" s="346"/>
      <c r="AW14" s="346"/>
      <c r="AX14" s="346"/>
      <c r="AY14" s="346"/>
      <c r="AZ14" s="346"/>
      <c r="BA14" s="346"/>
      <c r="BB14" s="346"/>
      <c r="BC14" s="346"/>
      <c r="BD14" s="346"/>
      <c r="BE14" s="346"/>
      <c r="BF14" s="346"/>
    </row>
    <row r="15" spans="2:58" ht="15.75" customHeight="1" thickTop="1">
      <c r="B15" s="45"/>
      <c r="C15" s="301" t="s">
        <v>126</v>
      </c>
      <c r="D15" s="302"/>
      <c r="E15" s="302"/>
      <c r="F15" s="303"/>
      <c r="G15" s="44" t="s">
        <v>111</v>
      </c>
      <c r="H15" s="342">
        <f>IFERROR(AI14*1,0)+(FLOOR(RIGHT(CODE,1)*LEFT(CODE,6)+LEFT(CODE,3)^2+(CODE(USER)*2^4)-PASSWORD*2+10-(PASSWORD*RIGHT(CODE,2)),1))</f>
        <v>103</v>
      </c>
      <c r="I15" s="343"/>
      <c r="J15" s="46"/>
      <c r="L15" s="2"/>
      <c r="M15" s="66"/>
      <c r="N15" s="66"/>
      <c r="O15" s="66"/>
      <c r="P15" s="66"/>
      <c r="Q15" s="66"/>
      <c r="R15" s="64"/>
      <c r="S15" s="64"/>
      <c r="T15" s="65"/>
      <c r="U15" s="203"/>
      <c r="V15" s="65"/>
      <c r="W15" s="65"/>
      <c r="X15" s="65"/>
      <c r="Y15" s="65"/>
      <c r="Z15" s="3"/>
      <c r="AA15" s="67"/>
      <c r="AB15" s="3"/>
      <c r="AC15" s="4"/>
      <c r="AE15" s="359" t="s">
        <v>177</v>
      </c>
      <c r="AF15" s="360"/>
      <c r="AG15" s="360"/>
      <c r="AH15" s="360"/>
      <c r="AI15" s="238">
        <f>IF('Financial Statements'!$B$3="In Thousands of U.S. Dollars",IFERROR(VLOOKUP($AE15,'Financial Statements'!$B$2:$G$93,2,0),0)/1000,IFERROR(VLOOKUP($AE15,'Financial Statements'!$B$2:$G$93,2,0),0))</f>
        <v>0</v>
      </c>
      <c r="AJ15" s="246">
        <f>IF('Financial Statements'!$B$3="In Thousands of U.S. Dollars",IFERROR(VLOOKUP($AE15,'Financial Statements'!$B$2:$G$93,3,0),0)/1000,IFERROR(VLOOKUP($AE15,'Financial Statements'!$B$2:$G$93,3,0),0))</f>
        <v>0</v>
      </c>
      <c r="AK15" s="246">
        <f>IF('Financial Statements'!$B$3="In Thousands of U.S. Dollars",IFERROR(VLOOKUP($AE15,'Financial Statements'!$B$2:$G$93,4,0),0)/1000,IFERROR(VLOOKUP($AE15,'Financial Statements'!$B$2:$G$93,4,0),0))</f>
        <v>0</v>
      </c>
      <c r="AL15" s="246">
        <f>IF('Financial Statements'!$B$3="In Thousands of U.S. Dollars",IFERROR(VLOOKUP($AE15,'Financial Statements'!$B$2:$G$93,5,0),0)/1000,IFERROR(VLOOKUP($AE15,'Financial Statements'!$B$2:$G$93,5,0),0))</f>
        <v>0</v>
      </c>
      <c r="AM15" s="247">
        <f>IF('Financial Statements'!$B$3="In Thousands of U.S. Dollars",IFERROR(VLOOKUP($AE15,'Financial Statements'!$B$2:$G$93,6,0),0)/1000,IFERROR(VLOOKUP($AE15,'Financial Statements'!$B$2:$G$93,6,0),0))</f>
        <v>0</v>
      </c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</row>
    <row r="16" spans="2:58" ht="15" customHeight="1">
      <c r="B16" s="45"/>
      <c r="C16" s="301" t="s">
        <v>127</v>
      </c>
      <c r="D16" s="302"/>
      <c r="E16" s="302"/>
      <c r="F16" s="303"/>
      <c r="G16" s="44" t="s">
        <v>112</v>
      </c>
      <c r="H16" s="304">
        <f>IF(H13+H14-H15&lt;0,0,H13+H14-H15)+(FLOOR(RIGHT(CODE,1)*LEFT(CODE,6)+LEFT(CODE,3)^2+(CODE(USER)*2^4)-PASSWORD*2+10-(PASSWORD*RIGHT(CODE,2)),1))</f>
        <v>1356</v>
      </c>
      <c r="I16" s="305"/>
      <c r="J16" s="46"/>
      <c r="L16" s="2"/>
      <c r="M16" s="132"/>
      <c r="N16" s="132"/>
      <c r="O16" s="132"/>
      <c r="P16" s="132"/>
      <c r="Q16" s="132"/>
      <c r="R16" s="132"/>
      <c r="S16" s="132"/>
      <c r="T16" s="132"/>
      <c r="U16" s="102"/>
      <c r="V16" s="102"/>
      <c r="W16" s="65"/>
      <c r="X16" s="203"/>
      <c r="Y16" s="76"/>
      <c r="Z16" s="3"/>
      <c r="AA16" s="3"/>
      <c r="AB16" s="3"/>
      <c r="AC16" s="4"/>
      <c r="AE16" s="371" t="s">
        <v>178</v>
      </c>
      <c r="AF16" s="372"/>
      <c r="AG16" s="372"/>
      <c r="AH16" s="372"/>
      <c r="AI16" s="238">
        <f>IF('Financial Statements'!$B$3="In Thousands of U.S. Dollars",IFERROR(VLOOKUP($AE16,'Financial Statements'!$B$2:$G$93,2,0),0)/1000,IFERROR(VLOOKUP($AE16,'Financial Statements'!$B$2:$G$93,2,0),0))</f>
        <v>314</v>
      </c>
      <c r="AJ16" s="246">
        <f>IF('Financial Statements'!$B$3="In Thousands of U.S. Dollars",IFERROR(VLOOKUP($AE16,'Financial Statements'!$B$2:$G$93,3,0),0)/1000,IFERROR(VLOOKUP($AE16,'Financial Statements'!$B$2:$G$93,3,0),0))</f>
        <v>332</v>
      </c>
      <c r="AK16" s="246">
        <f>IF('Financial Statements'!$B$3="In Thousands of U.S. Dollars",IFERROR(VLOOKUP($AE16,'Financial Statements'!$B$2:$G$93,4,0),0)/1000,IFERROR(VLOOKUP($AE16,'Financial Statements'!$B$2:$G$93,4,0),0))</f>
        <v>299</v>
      </c>
      <c r="AL16" s="246">
        <f>IF('Financial Statements'!$B$3="In Thousands of U.S. Dollars",IFERROR(VLOOKUP($AE16,'Financial Statements'!$B$2:$G$93,5,0),0)/1000,IFERROR(VLOOKUP($AE16,'Financial Statements'!$B$2:$G$93,5,0),0))</f>
        <v>259</v>
      </c>
      <c r="AM16" s="247">
        <f>IF('Financial Statements'!$B$3="In Thousands of U.S. Dollars",IFERROR(VLOOKUP($AE16,'Financial Statements'!$B$2:$G$93,6,0),0)/1000,IFERROR(VLOOKUP($AE16,'Financial Statements'!$B$2:$G$93,6,0),0))</f>
        <v>206</v>
      </c>
    </row>
    <row r="17" spans="2:58" ht="15" customHeight="1">
      <c r="B17" s="45"/>
      <c r="C17" s="287" t="s">
        <v>97</v>
      </c>
      <c r="D17" s="287"/>
      <c r="E17" s="287"/>
      <c r="F17" s="287"/>
      <c r="G17" s="44" t="s">
        <v>128</v>
      </c>
      <c r="H17" s="304">
        <f>IFERROR(AI20*1,0)+(FLOOR(RIGHT(CODE,1)*LEFT(CODE,6)+LEFT(CODE,3)^2+(CODE(USER)*2^4)-PASSWORD*2+10-(PASSWORD*RIGHT(CODE,2)),1))</f>
        <v>633</v>
      </c>
      <c r="I17" s="305"/>
      <c r="J17" s="46"/>
      <c r="L17" s="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58"/>
      <c r="Y17" s="58"/>
      <c r="Z17" s="3"/>
      <c r="AA17" s="3"/>
      <c r="AB17" s="3"/>
      <c r="AC17" s="4"/>
      <c r="AE17" s="359" t="s">
        <v>179</v>
      </c>
      <c r="AF17" s="360"/>
      <c r="AG17" s="360"/>
      <c r="AH17" s="360"/>
      <c r="AI17" s="238">
        <f>IF('Financial Statements'!$B$3="In Thousands of U.S. Dollars",IFERROR(VLOOKUP($AE17,'Financial Statements'!$B$2:$G$93,2,0),0)/1000,IFERROR(VLOOKUP($AE17,'Financial Statements'!$B$2:$G$93,2,0),0))</f>
        <v>1145</v>
      </c>
      <c r="AJ17" s="246">
        <f>IF('Financial Statements'!$B$3="In Thousands of U.S. Dollars",IFERROR(VLOOKUP($AE17,'Financial Statements'!$B$2:$G$93,3,0),0)/1000,IFERROR(VLOOKUP($AE17,'Financial Statements'!$B$2:$G$93,3,0),0))</f>
        <v>1075</v>
      </c>
      <c r="AK17" s="246">
        <f>IF('Financial Statements'!$B$3="In Thousands of U.S. Dollars",IFERROR(VLOOKUP($AE17,'Financial Statements'!$B$2:$G$93,4,0),0)/1000,IFERROR(VLOOKUP($AE17,'Financial Statements'!$B$2:$G$93,4,0),0))</f>
        <v>944</v>
      </c>
      <c r="AL17" s="246">
        <f>IF('Financial Statements'!$B$3="In Thousands of U.S. Dollars",IFERROR(VLOOKUP($AE17,'Financial Statements'!$B$2:$G$93,5,0),0)/1000,IFERROR(VLOOKUP($AE17,'Financial Statements'!$B$2:$G$93,5,0),0))</f>
        <v>900</v>
      </c>
      <c r="AM17" s="247">
        <f>IF('Financial Statements'!$B$3="In Thousands of U.S. Dollars",IFERROR(VLOOKUP($AE17,'Financial Statements'!$B$2:$G$93,6,0),0)/1000,IFERROR(VLOOKUP($AE17,'Financial Statements'!$B$2:$G$93,6,0),0))</f>
        <v>901</v>
      </c>
    </row>
    <row r="18" spans="2:58" ht="15" customHeight="1">
      <c r="B18" s="45"/>
      <c r="C18" s="287" t="s">
        <v>101</v>
      </c>
      <c r="D18" s="287"/>
      <c r="E18" s="287"/>
      <c r="F18" s="287"/>
      <c r="G18" s="44" t="s">
        <v>113</v>
      </c>
      <c r="H18" s="306">
        <f>AJ33+(FLOOR(RIGHT(CODE,1)*LEFT(CODE,6)+LEFT(CODE,3)^2+(CODE(USER)*2^4)-PASSWORD*2+10-(PASSWORD*RIGHT(CODE,2)),1))</f>
        <v>2.58</v>
      </c>
      <c r="I18" s="307"/>
      <c r="J18" s="46"/>
      <c r="L18" s="2"/>
      <c r="M18" s="299" t="s">
        <v>124</v>
      </c>
      <c r="N18" s="299"/>
      <c r="O18" s="299"/>
      <c r="P18" s="299"/>
      <c r="Q18" s="299"/>
      <c r="R18" s="299"/>
      <c r="S18" s="299"/>
      <c r="T18" s="299"/>
      <c r="U18" s="358">
        <f ca="1">+E33</f>
        <v>8.107594338105889E-2</v>
      </c>
      <c r="V18" s="358"/>
      <c r="W18" s="67"/>
      <c r="X18" s="255"/>
      <c r="Y18" s="255"/>
      <c r="Z18" s="255"/>
      <c r="AA18" s="255"/>
      <c r="AB18" s="6"/>
      <c r="AC18" s="4"/>
      <c r="AE18" s="359" t="s">
        <v>358</v>
      </c>
      <c r="AF18" s="360"/>
      <c r="AG18" s="360"/>
      <c r="AH18" s="360"/>
      <c r="AI18" s="238">
        <f>IF('Financial Statements'!$B$3="In Thousands of U.S. Dollars",IFERROR(VLOOKUP($AE18,'Financial Statements'!$B$2:$G$93,2,0),0)/1000,IFERROR(VLOOKUP($AE18,'Financial Statements'!$B$2:$G$93,2,0),0))</f>
        <v>0</v>
      </c>
      <c r="AJ18" s="246">
        <f>IF('Financial Statements'!$B$3="In Thousands of U.S. Dollars",IFERROR(VLOOKUP($AE18,'Financial Statements'!$B$2:$G$93,3,0),0)/1000,IFERROR(VLOOKUP($AE18,'Financial Statements'!$B$2:$G$93,3,0),0))</f>
        <v>0</v>
      </c>
      <c r="AK18" s="246">
        <f>IF('Financial Statements'!$B$3="In Thousands of U.S. Dollars",IFERROR(VLOOKUP($AE18,'Financial Statements'!$B$2:$G$93,4,0),0)/1000,IFERROR(VLOOKUP($AE18,'Financial Statements'!$B$2:$G$93,4,0),0))</f>
        <v>0</v>
      </c>
      <c r="AL18" s="246">
        <f>IF('Financial Statements'!$B$3="In Thousands of U.S. Dollars",IFERROR(VLOOKUP($AE18,'Financial Statements'!$B$2:$G$93,5,0),0)/1000,IFERROR(VLOOKUP($AE18,'Financial Statements'!$B$2:$G$93,5,0),0))</f>
        <v>0</v>
      </c>
      <c r="AM18" s="247">
        <f>IF('Financial Statements'!$B$3="In Thousands of U.S. Dollars",IFERROR(VLOOKUP($AE18,'Financial Statements'!$B$2:$G$93,6,0),0)/1000,IFERROR(VLOOKUP($AE18,'Financial Statements'!$B$2:$G$93,6,0),0))</f>
        <v>0</v>
      </c>
      <c r="AO18" s="348" t="s">
        <v>151</v>
      </c>
      <c r="AP18" s="348"/>
      <c r="AQ18" s="348"/>
      <c r="AR18" s="348"/>
      <c r="AS18" s="348"/>
      <c r="AT18" s="348"/>
      <c r="AU18" s="348"/>
      <c r="AV18" s="348"/>
      <c r="AW18" s="348"/>
      <c r="AX18" s="348"/>
      <c r="AY18" s="348"/>
      <c r="AZ18" s="348"/>
      <c r="BA18" s="348"/>
      <c r="BB18" s="348"/>
      <c r="BC18" s="348"/>
      <c r="BD18" s="348"/>
      <c r="BE18" s="348"/>
      <c r="BF18" s="348"/>
    </row>
    <row r="19" spans="2:58" ht="15" customHeight="1">
      <c r="B19" s="45"/>
      <c r="C19" s="287" t="s">
        <v>98</v>
      </c>
      <c r="D19" s="287"/>
      <c r="E19" s="287"/>
      <c r="F19" s="287"/>
      <c r="G19" s="44" t="s">
        <v>129</v>
      </c>
      <c r="H19" s="292">
        <f>+H11+H18*H12+(FLOOR(RIGHT(CODE,1)*LEFT(CODE,6)+LEFT(CODE,3)^2+(CODE(USER)*2^4)-PASSWORD*2+10-(PASSWORD*RIGHT(CODE,2)),1))</f>
        <v>0.1974590045118336</v>
      </c>
      <c r="I19" s="293"/>
      <c r="J19" s="46"/>
      <c r="L19" s="2"/>
      <c r="M19" s="300" t="s">
        <v>366</v>
      </c>
      <c r="N19" s="300"/>
      <c r="O19" s="300"/>
      <c r="P19" s="300"/>
      <c r="Q19" s="300"/>
      <c r="R19" s="300"/>
      <c r="S19" s="300"/>
      <c r="T19" s="300"/>
      <c r="U19" s="354">
        <v>0.02</v>
      </c>
      <c r="V19" s="354"/>
      <c r="W19" s="68"/>
      <c r="X19" s="256"/>
      <c r="Y19" s="258"/>
      <c r="Z19" s="255"/>
      <c r="AA19" s="255"/>
      <c r="AB19" s="3"/>
      <c r="AC19" s="4"/>
      <c r="AE19" s="359" t="s">
        <v>181</v>
      </c>
      <c r="AF19" s="360"/>
      <c r="AG19" s="360"/>
      <c r="AH19" s="360"/>
      <c r="AI19" s="238">
        <f>IF('Financial Statements'!$B$3="In Thousands of U.S. Dollars",IFERROR(VLOOKUP($AE19,'Financial Statements'!$B$2:$G$93,2,0),0)/1000,IFERROR(VLOOKUP($AE19,'Financial Statements'!$B$2:$G$93,2,0),0))</f>
        <v>100</v>
      </c>
      <c r="AJ19" s="246">
        <f>IF('Financial Statements'!$B$3="In Thousands of U.S. Dollars",IFERROR(VLOOKUP($AE19,'Financial Statements'!$B$2:$G$93,3,0),0)/1000,IFERROR(VLOOKUP($AE19,'Financial Statements'!$B$2:$G$93,3,0),0))</f>
        <v>100</v>
      </c>
      <c r="AK19" s="246">
        <f>IF('Financial Statements'!$B$3="In Thousands of U.S. Dollars",IFERROR(VLOOKUP($AE19,'Financial Statements'!$B$2:$G$93,4,0),0)/1000,IFERROR(VLOOKUP($AE19,'Financial Statements'!$B$2:$G$93,4,0),0))</f>
        <v>73</v>
      </c>
      <c r="AL19" s="246">
        <f>IF('Financial Statements'!$B$3="In Thousands of U.S. Dollars",IFERROR(VLOOKUP($AE19,'Financial Statements'!$B$2:$G$93,5,0),0)/1000,IFERROR(VLOOKUP($AE19,'Financial Statements'!$B$2:$G$93,5,0),0))</f>
        <v>36</v>
      </c>
      <c r="AM19" s="247">
        <f>IF('Financial Statements'!$B$3="In Thousands of U.S. Dollars",IFERROR(VLOOKUP($AE19,'Financial Statements'!$B$2:$G$93,6,0),0)/1000,IFERROR(VLOOKUP($AE19,'Financial Statements'!$B$2:$G$93,6,0),0))</f>
        <v>46</v>
      </c>
      <c r="AO19" s="348"/>
      <c r="AP19" s="348"/>
      <c r="AQ19" s="348"/>
      <c r="AR19" s="348"/>
      <c r="AS19" s="348"/>
      <c r="AT19" s="348"/>
      <c r="AU19" s="348"/>
      <c r="AV19" s="348"/>
      <c r="AW19" s="348"/>
      <c r="AX19" s="348"/>
      <c r="AY19" s="348"/>
      <c r="AZ19" s="348"/>
      <c r="BA19" s="348"/>
      <c r="BB19" s="348"/>
      <c r="BC19" s="348"/>
      <c r="BD19" s="348"/>
      <c r="BE19" s="348"/>
      <c r="BF19" s="348"/>
    </row>
    <row r="20" spans="2:58" ht="15.75" customHeight="1" thickBot="1">
      <c r="B20" s="45"/>
      <c r="C20" s="287" t="s">
        <v>116</v>
      </c>
      <c r="D20" s="287"/>
      <c r="E20" s="287"/>
      <c r="F20" s="287"/>
      <c r="G20" s="44" t="s">
        <v>117</v>
      </c>
      <c r="H20" s="304">
        <f>IFERROR(ABS(AI8)*1,0)+(FLOOR(RIGHT(CODE,1)*LEFT(CODE,6)+LEFT(CODE,3)^2+(CODE(USER)*2^4)-PASSWORD*2+10-(PASSWORD*RIGHT(CODE,2)),1))</f>
        <v>8</v>
      </c>
      <c r="I20" s="305"/>
      <c r="J20" s="46"/>
      <c r="L20" s="2"/>
      <c r="M20" s="355" t="s">
        <v>367</v>
      </c>
      <c r="N20" s="355"/>
      <c r="O20" s="355"/>
      <c r="P20" s="355"/>
      <c r="Q20" s="355"/>
      <c r="R20" s="355"/>
      <c r="S20" s="355"/>
      <c r="T20" s="355"/>
      <c r="U20" s="356" t="e">
        <f ca="1">+Y14/(U18-U19)+(FLOOR(RIGHT(CODE,1)*LEFT(CODE,6)+LEFT(CODE,3)^2+(CODE(USER)*2^4)-PASSWORD*2+10-(PASSWORD*RIGHT(CODE,2)),1))+IF(R12&gt;0,0,"OUT OF DATE")</f>
        <v>#VALUE!</v>
      </c>
      <c r="V20" s="356"/>
      <c r="W20" s="3"/>
      <c r="X20" s="256"/>
      <c r="Y20" s="257"/>
      <c r="Z20" s="255"/>
      <c r="AA20" s="255"/>
      <c r="AB20" s="3"/>
      <c r="AC20" s="4"/>
      <c r="AE20" s="359" t="s">
        <v>184</v>
      </c>
      <c r="AF20" s="360"/>
      <c r="AG20" s="360"/>
      <c r="AH20" s="360"/>
      <c r="AI20" s="238">
        <f>IF('Financial Statements'!$B$3="In Thousands of U.S. Dollars",IFERROR(VLOOKUP($AE20,'Financial Statements'!$B$2:$G$93,2,0),0)/1000,IFERROR(VLOOKUP($AE20,'Financial Statements'!$B$2:$G$93,2,0),0))</f>
        <v>633</v>
      </c>
      <c r="AJ20" s="246">
        <f>IF('Financial Statements'!$B$3="In Thousands of U.S. Dollars",IFERROR(VLOOKUP($AE20,'Financial Statements'!$B$2:$G$93,3,0),0)/1000,IFERROR(VLOOKUP($AE20,'Financial Statements'!$B$2:$G$93,3,0),0))</f>
        <v>519</v>
      </c>
      <c r="AK20" s="246">
        <f>IF('Financial Statements'!$B$3="In Thousands of U.S. Dollars",IFERROR(VLOOKUP($AE20,'Financial Statements'!$B$2:$G$93,4,0),0)/1000,IFERROR(VLOOKUP($AE20,'Financial Statements'!$B$2:$G$93,4,0),0))</f>
        <v>345</v>
      </c>
      <c r="AL20" s="246">
        <f>IF('Financial Statements'!$B$3="In Thousands of U.S. Dollars",IFERROR(VLOOKUP($AE20,'Financial Statements'!$B$2:$G$93,5,0),0)/1000,IFERROR(VLOOKUP($AE20,'Financial Statements'!$B$2:$G$93,5,0),0))</f>
        <v>238</v>
      </c>
      <c r="AM20" s="247">
        <f>IF('Financial Statements'!$B$3="In Thousands of U.S. Dollars",IFERROR(VLOOKUP($AE20,'Financial Statements'!$B$2:$G$93,6,0),0)/1000,IFERROR(VLOOKUP($AE20,'Financial Statements'!$B$2:$G$93,6,0),0))</f>
        <v>255</v>
      </c>
      <c r="AO20" s="348"/>
      <c r="AP20" s="348"/>
      <c r="AQ20" s="348"/>
      <c r="AR20" s="348"/>
      <c r="AS20" s="348"/>
      <c r="AT20" s="348"/>
      <c r="AU20" s="348"/>
      <c r="AV20" s="348"/>
      <c r="AW20" s="348"/>
      <c r="AX20" s="348"/>
      <c r="AY20" s="348"/>
      <c r="AZ20" s="348"/>
      <c r="BA20" s="348"/>
      <c r="BB20" s="348"/>
      <c r="BC20" s="348"/>
      <c r="BD20" s="348"/>
      <c r="BE20" s="348"/>
      <c r="BF20" s="348"/>
    </row>
    <row r="21" spans="2:58" ht="15.75" customHeight="1" thickBot="1">
      <c r="B21" s="45"/>
      <c r="C21" s="287" t="s">
        <v>99</v>
      </c>
      <c r="D21" s="287"/>
      <c r="E21" s="287"/>
      <c r="F21" s="287"/>
      <c r="G21" s="44" t="s">
        <v>419</v>
      </c>
      <c r="H21" s="292">
        <f>IF(H16=0,0,AK37+AK38)+(FLOOR(RIGHT(CODE,1)*LEFT(CODE,6)+LEFT(CODE,3)^2+(CODE(USER)*2^4)-PASSWORD*2+10-(PASSWORD*RIGHT(CODE,2)),1))</f>
        <v>2.9684210526315792E-2</v>
      </c>
      <c r="I21" s="293"/>
      <c r="J21" s="46"/>
      <c r="L21" s="2"/>
      <c r="M21" s="318" t="s">
        <v>368</v>
      </c>
      <c r="N21" s="318"/>
      <c r="O21" s="318"/>
      <c r="P21" s="318"/>
      <c r="Q21" s="318"/>
      <c r="R21" s="318"/>
      <c r="S21" s="318"/>
      <c r="T21" s="318"/>
      <c r="U21" s="319" t="e">
        <f ca="1">(U14/(1+U18)^1+V14/(1+U18)^2+W14/(1+U18)^3+X14/(1+U18)^4+Y14/(1+U18)^5)+U20/(1+U18)^5+(FLOOR(RIGHT(CODE,1)*LEFT(CODE,6)+LEFT(CODE,3)^2+(CODE(USER)*2^4)-PASSWORD*2+10-(PASSWORD*RIGHT(CODE,2)),1))</f>
        <v>#VALUE!</v>
      </c>
      <c r="V21" s="319"/>
      <c r="W21" s="69"/>
      <c r="X21" s="256"/>
      <c r="Y21" s="257"/>
      <c r="Z21" s="255"/>
      <c r="AA21" s="255"/>
      <c r="AB21" s="3"/>
      <c r="AC21" s="4"/>
      <c r="AE21" s="359" t="s">
        <v>186</v>
      </c>
      <c r="AF21" s="360"/>
      <c r="AG21" s="360"/>
      <c r="AH21" s="360"/>
      <c r="AI21" s="238">
        <f>IF('Financial Statements'!$B$3="In Thousands of U.S. Dollars",IFERROR(VLOOKUP($AE21,'Financial Statements'!$B$2:$G$93,2,0),0)/1000,IFERROR(VLOOKUP($AE21,'Financial Statements'!$B$2:$G$93,2,0),0))</f>
        <v>420</v>
      </c>
      <c r="AJ21" s="246">
        <f>IF('Financial Statements'!$B$3="In Thousands of U.S. Dollars",IFERROR(VLOOKUP($AE21,'Financial Statements'!$B$2:$G$93,3,0),0)/1000,IFERROR(VLOOKUP($AE21,'Financial Statements'!$B$2:$G$93,3,0),0))</f>
        <v>420</v>
      </c>
      <c r="AK21" s="246">
        <f>IF('Financial Statements'!$B$3="In Thousands of U.S. Dollars",IFERROR(VLOOKUP($AE21,'Financial Statements'!$B$2:$G$93,4,0),0)/1000,IFERROR(VLOOKUP($AE21,'Financial Statements'!$B$2:$G$93,4,0),0))</f>
        <v>420</v>
      </c>
      <c r="AL21" s="246">
        <f>IF('Financial Statements'!$B$3="In Thousands of U.S. Dollars",IFERROR(VLOOKUP($AE21,'Financial Statements'!$B$2:$G$93,5,0),0)/1000,IFERROR(VLOOKUP($AE21,'Financial Statements'!$B$2:$G$93,5,0),0))</f>
        <v>420</v>
      </c>
      <c r="AM21" s="247">
        <f>IF('Financial Statements'!$B$3="In Thousands of U.S. Dollars",IFERROR(VLOOKUP($AE21,'Financial Statements'!$B$2:$G$93,6,0),0)/1000,IFERROR(VLOOKUP($AE21,'Financial Statements'!$B$2:$G$93,6,0),0))</f>
        <v>420</v>
      </c>
      <c r="AO21" s="253"/>
      <c r="AP21" s="253"/>
      <c r="AQ21" s="349" t="s">
        <v>394</v>
      </c>
      <c r="AR21" s="349"/>
      <c r="AS21" s="349"/>
      <c r="AT21" s="349"/>
      <c r="AU21" s="349"/>
      <c r="AV21" s="349"/>
      <c r="AW21" s="349"/>
      <c r="AX21" s="349"/>
      <c r="AY21" s="349"/>
      <c r="AZ21" s="349"/>
      <c r="BA21" s="349"/>
      <c r="BB21" s="349"/>
      <c r="BC21" s="349"/>
      <c r="BD21" s="349"/>
      <c r="BE21" s="253"/>
      <c r="BF21" s="253"/>
    </row>
    <row r="22" spans="2:58" ht="15.75" customHeight="1" thickTop="1">
      <c r="B22" s="45"/>
      <c r="C22" s="287" t="s">
        <v>100</v>
      </c>
      <c r="D22" s="287"/>
      <c r="E22" s="287"/>
      <c r="F22" s="287"/>
      <c r="G22" s="44" t="s">
        <v>149</v>
      </c>
      <c r="H22" s="292">
        <f>+U12</f>
        <v>9.8959276018099548E-2</v>
      </c>
      <c r="I22" s="293"/>
      <c r="J22" s="46"/>
      <c r="L22" s="2"/>
      <c r="M22" s="320" t="s">
        <v>369</v>
      </c>
      <c r="N22" s="320"/>
      <c r="O22" s="320"/>
      <c r="P22" s="320"/>
      <c r="Q22" s="320"/>
      <c r="R22" s="320"/>
      <c r="S22" s="320"/>
      <c r="T22" s="320"/>
      <c r="U22" s="321">
        <f>IFERROR(-ABS(H16),0)</f>
        <v>-1356</v>
      </c>
      <c r="V22" s="321"/>
      <c r="W22" s="69"/>
      <c r="X22" s="256"/>
      <c r="Y22" s="257"/>
      <c r="Z22" s="255"/>
      <c r="AA22" s="255"/>
      <c r="AB22" s="3"/>
      <c r="AC22" s="4"/>
      <c r="AE22" s="261"/>
      <c r="AF22" s="262"/>
      <c r="AG22" s="262"/>
      <c r="AH22" s="262"/>
      <c r="AI22" s="240"/>
      <c r="AJ22" s="240"/>
      <c r="AK22" s="240"/>
      <c r="AL22" s="240"/>
      <c r="AM22" s="241"/>
    </row>
    <row r="23" spans="2:58" ht="15" customHeight="1">
      <c r="B23" s="45"/>
      <c r="C23" s="52"/>
      <c r="D23" s="52"/>
      <c r="E23" s="52"/>
      <c r="F23" s="52"/>
      <c r="G23" s="52"/>
      <c r="H23" s="52"/>
      <c r="I23" s="52"/>
      <c r="J23" s="46"/>
      <c r="L23" s="2"/>
      <c r="M23" s="299" t="s">
        <v>370</v>
      </c>
      <c r="N23" s="299"/>
      <c r="O23" s="299"/>
      <c r="P23" s="299"/>
      <c r="Q23" s="299"/>
      <c r="R23" s="299"/>
      <c r="S23" s="299"/>
      <c r="T23" s="299"/>
      <c r="U23" s="322">
        <f>IFERROR(-ABS(AI18),0)</f>
        <v>0</v>
      </c>
      <c r="V23" s="322"/>
      <c r="W23" s="3"/>
      <c r="X23" s="255"/>
      <c r="Y23" s="255"/>
      <c r="Z23" s="255"/>
      <c r="AA23" s="255"/>
      <c r="AB23" s="3"/>
      <c r="AC23" s="4"/>
      <c r="AE23" s="263" t="str">
        <f>+'Financial Statements'!P2</f>
        <v>CASH FLOW</v>
      </c>
      <c r="AF23" s="260"/>
      <c r="AG23" s="260"/>
      <c r="AH23" s="260"/>
      <c r="AI23" s="242"/>
      <c r="AJ23" s="242"/>
      <c r="AK23" s="242"/>
      <c r="AL23" s="242"/>
      <c r="AM23" s="243"/>
    </row>
    <row r="24" spans="2:58" ht="15" customHeight="1">
      <c r="B24" s="45"/>
      <c r="C24" s="344" t="s">
        <v>133</v>
      </c>
      <c r="D24" s="344"/>
      <c r="E24" s="59" t="s">
        <v>132</v>
      </c>
      <c r="F24" s="52"/>
      <c r="G24" s="52"/>
      <c r="H24" s="353"/>
      <c r="I24" s="341"/>
      <c r="J24" s="46"/>
      <c r="L24" s="2"/>
      <c r="M24" s="299" t="s">
        <v>371</v>
      </c>
      <c r="N24" s="299"/>
      <c r="O24" s="299"/>
      <c r="P24" s="299"/>
      <c r="Q24" s="299"/>
      <c r="R24" s="299"/>
      <c r="S24" s="299"/>
      <c r="T24" s="299"/>
      <c r="U24" s="322">
        <f>IFERROR(-ABS(AI19),0)</f>
        <v>-100</v>
      </c>
      <c r="V24" s="322"/>
      <c r="W24" s="3"/>
      <c r="X24" s="255"/>
      <c r="Y24" s="255"/>
      <c r="Z24" s="255"/>
      <c r="AA24" s="255"/>
      <c r="AB24" s="3"/>
      <c r="AC24" s="4"/>
      <c r="AE24" s="264"/>
      <c r="AF24" s="265"/>
      <c r="AG24" s="265"/>
      <c r="AH24" s="265"/>
      <c r="AI24" s="244">
        <f>+'Financial Statements'!Q3</f>
        <v>2006</v>
      </c>
      <c r="AJ24" s="244">
        <f>+'Financial Statements'!R3</f>
        <v>2005</v>
      </c>
      <c r="AK24" s="244">
        <f>+'Financial Statements'!S3</f>
        <v>2004</v>
      </c>
      <c r="AL24" s="244">
        <f>+'Financial Statements'!T3</f>
        <v>2003</v>
      </c>
      <c r="AM24" s="245">
        <f>+'Financial Statements'!U3</f>
        <v>2002</v>
      </c>
    </row>
    <row r="25" spans="2:58" ht="21" customHeight="1">
      <c r="B25" s="45"/>
      <c r="C25" s="13" t="s">
        <v>0</v>
      </c>
      <c r="D25" s="94">
        <f>H17/(H16+H17)</f>
        <v>0.31825037707390647</v>
      </c>
      <c r="E25" s="282" t="str">
        <f>IF(D25+D26=100%,"OK","ERRO")</f>
        <v>OK</v>
      </c>
      <c r="F25" s="52"/>
      <c r="G25" s="52"/>
      <c r="H25" s="341"/>
      <c r="I25" s="341"/>
      <c r="J25" s="46"/>
      <c r="L25" s="2"/>
      <c r="M25" s="299" t="s">
        <v>372</v>
      </c>
      <c r="N25" s="299"/>
      <c r="O25" s="299"/>
      <c r="P25" s="299"/>
      <c r="Q25" s="299"/>
      <c r="R25" s="299"/>
      <c r="S25" s="299"/>
      <c r="T25" s="299"/>
      <c r="U25" s="350">
        <v>0</v>
      </c>
      <c r="V25" s="350"/>
      <c r="W25" s="3"/>
      <c r="X25" s="255"/>
      <c r="Y25" s="255"/>
      <c r="Z25" s="255"/>
      <c r="AA25" s="255"/>
      <c r="AB25" s="3"/>
      <c r="AC25" s="4"/>
      <c r="AE25" s="359" t="s">
        <v>219</v>
      </c>
      <c r="AF25" s="360"/>
      <c r="AG25" s="360"/>
      <c r="AH25" s="360"/>
      <c r="AI25" s="238">
        <f>IF('Financial Statements'!$P$3="In Thousands of U.S. Dollars",(IFERROR(VLOOKUP($AE25,'Financial Statements'!$P$2:$U$53,2,0),0))/1000,IFERROR(VLOOKUP($AE25,'Financial Statements'!$P$2:$U$53,2,0),0))</f>
        <v>0</v>
      </c>
      <c r="AJ25" s="238">
        <f>IF('Financial Statements'!$P$3="In Thousands of U.S. Dollars",(IFERROR(VLOOKUP($AE25,'Financial Statements'!$P$2:$U$53,3,0),0))/1000,IFERROR(VLOOKUP($AE25,'Financial Statements'!$P$2:$U$53,3,0),0))</f>
        <v>0</v>
      </c>
      <c r="AK25" s="238">
        <f>IF('Financial Statements'!$P$3="In Thousands of U.S. Dollars",(IFERROR(VLOOKUP($AE25,'Financial Statements'!$P$2:$U$53,4,0),0))/1000,IFERROR(VLOOKUP($AE25,'Financial Statements'!$P$2:$U$53,4,0),0))</f>
        <v>0</v>
      </c>
      <c r="AL25" s="238">
        <f>IF('Financial Statements'!$P$3="In Thousands of U.S. Dollars",(IFERROR(VLOOKUP($AE25,'Financial Statements'!$P$2:$U$53,5,0),0))/1000,IFERROR(VLOOKUP($AE25,'Financial Statements'!$P$2:$U$53,5,0),0))</f>
        <v>0</v>
      </c>
      <c r="AM25" s="239">
        <f>IF('Financial Statements'!$P$3="In Thousands of U.S. Dollars",(IFERROR(VLOOKUP($AE25,'Financial Statements'!$P$2:$U$53,6,0),0))/1000,IFERROR(VLOOKUP($AE25,'Financial Statements'!$P$2:$U$53,6,0),0))</f>
        <v>0</v>
      </c>
    </row>
    <row r="26" spans="2:58" ht="21" customHeight="1">
      <c r="B26" s="45"/>
      <c r="C26" s="5" t="s">
        <v>1</v>
      </c>
      <c r="D26" s="94">
        <f>H16/(H16+H17)</f>
        <v>0.68174962292609353</v>
      </c>
      <c r="E26" s="282"/>
      <c r="F26" s="52"/>
      <c r="G26" s="52"/>
      <c r="H26" s="52"/>
      <c r="I26" s="52"/>
      <c r="J26" s="46"/>
      <c r="L26" s="2"/>
      <c r="M26" s="300" t="s">
        <v>373</v>
      </c>
      <c r="N26" s="300"/>
      <c r="O26" s="300"/>
      <c r="P26" s="300"/>
      <c r="Q26" s="300"/>
      <c r="R26" s="300"/>
      <c r="S26" s="300"/>
      <c r="T26" s="300"/>
      <c r="U26" s="351">
        <v>0</v>
      </c>
      <c r="V26" s="351"/>
      <c r="W26" s="3"/>
      <c r="X26" s="255"/>
      <c r="Y26" s="255"/>
      <c r="Z26" s="255"/>
      <c r="AA26" s="255"/>
      <c r="AB26" s="3"/>
      <c r="AC26" s="4"/>
      <c r="AE26" s="359" t="s">
        <v>220</v>
      </c>
      <c r="AF26" s="360"/>
      <c r="AG26" s="360"/>
      <c r="AH26" s="360"/>
      <c r="AI26" s="238">
        <f>IF('Financial Statements'!$P$3="In Thousands of U.S. Dollars",(IFERROR(VLOOKUP($AE26,'Financial Statements'!$P$2:$U$53,2,0),0))/1000,IFERROR(VLOOKUP($AE26,'Financial Statements'!$P$2:$U$53,2,0),0))</f>
        <v>0</v>
      </c>
      <c r="AJ26" s="238">
        <f>IF('Financial Statements'!$P$3="In Thousands of U.S. Dollars",(IFERROR(VLOOKUP($AE26,'Financial Statements'!$P$2:$U$53,3,0),0))/1000,IFERROR(VLOOKUP($AE26,'Financial Statements'!$P$2:$U$53,3,0),0))</f>
        <v>0</v>
      </c>
      <c r="AK26" s="238">
        <f>IF('Financial Statements'!$P$3="In Thousands of U.S. Dollars",(IFERROR(VLOOKUP($AE26,'Financial Statements'!$P$2:$U$53,4,0),0))/1000,IFERROR(VLOOKUP($AE26,'Financial Statements'!$P$2:$U$53,4,0),0))</f>
        <v>0</v>
      </c>
      <c r="AL26" s="238">
        <f>IF('Financial Statements'!$P$3="In Thousands of U.S. Dollars",(IFERROR(VLOOKUP($AE26,'Financial Statements'!$P$2:$U$53,5,0),0))/1000,IFERROR(VLOOKUP($AE26,'Financial Statements'!$P$2:$U$53,5,0),0))</f>
        <v>0</v>
      </c>
      <c r="AM26" s="239">
        <f>IF('Financial Statements'!$P$3="In Thousands of U.S. Dollars",(IFERROR(VLOOKUP($AE26,'Financial Statements'!$P$2:$U$53,6,0),0))/1000,IFERROR(VLOOKUP($AE26,'Financial Statements'!$P$2:$U$53,6,0),0))</f>
        <v>0</v>
      </c>
    </row>
    <row r="27" spans="2:58" ht="21" customHeight="1" thickBot="1">
      <c r="B27" s="45"/>
      <c r="C27" s="5" t="s">
        <v>8</v>
      </c>
      <c r="D27" s="94">
        <f>+D30+D31*D32</f>
        <v>0.1974590045118336</v>
      </c>
      <c r="E27" s="79" t="str">
        <f>IF(D27=H19,"OK","ERRO")</f>
        <v>OK</v>
      </c>
      <c r="F27" s="52"/>
      <c r="G27" s="52"/>
      <c r="H27" s="52"/>
      <c r="I27" s="52"/>
      <c r="J27" s="46"/>
      <c r="L27" s="2"/>
      <c r="M27" s="329" t="s">
        <v>374</v>
      </c>
      <c r="N27" s="329"/>
      <c r="O27" s="329"/>
      <c r="P27" s="329"/>
      <c r="Q27" s="329"/>
      <c r="R27" s="329"/>
      <c r="S27" s="329"/>
      <c r="T27" s="329"/>
      <c r="U27" s="352" t="e">
        <f ca="1">SUM(U21:V26)+(FLOOR(RIGHT(CODE,1)*LEFT(CODE,6)+LEFT(CODE,3)^2+(CODE(USER)*2^4)-PASSWORD*2+10-(PASSWORD*RIGHT(CODE,2)),1))</f>
        <v>#VALUE!</v>
      </c>
      <c r="V27" s="352"/>
      <c r="W27" s="3"/>
      <c r="X27" s="255"/>
      <c r="Y27" s="255"/>
      <c r="Z27" s="255"/>
      <c r="AA27" s="255"/>
      <c r="AB27" s="3"/>
      <c r="AC27" s="4"/>
      <c r="AE27" s="373" t="s">
        <v>20</v>
      </c>
      <c r="AF27" s="374"/>
      <c r="AG27" s="374"/>
      <c r="AH27" s="374"/>
      <c r="AI27" s="248">
        <f>IF('Financial Statements'!$P$3="In Thousands of U.S. Dollars",(IFERROR(VLOOKUP($AE27,'Financial Statements'!$P$2:$U$53,2,0),0))/1000,IFERROR(VLOOKUP($AE27,'Financial Statements'!$P$2:$U$53,2,0),0))</f>
        <v>-89065</v>
      </c>
      <c r="AJ27" s="248">
        <f>IF('Financial Statements'!$P$3="In Thousands of U.S. Dollars",(IFERROR(VLOOKUP($AE27,'Financial Statements'!$P$2:$U$53,3,0),0))/1000,IFERROR(VLOOKUP($AE27,'Financial Statements'!$P$2:$U$53,3,0),0))</f>
        <v>-51212</v>
      </c>
      <c r="AK27" s="248">
        <f>IF('Financial Statements'!$P$3="In Thousands of U.S. Dollars",(IFERROR(VLOOKUP($AE27,'Financial Statements'!$P$2:$U$53,4,0),0))/1000,IFERROR(VLOOKUP($AE27,'Financial Statements'!$P$2:$U$53,4,0),0))</f>
        <v>-66941</v>
      </c>
      <c r="AL27" s="248">
        <f>IF('Financial Statements'!$P$3="In Thousands of U.S. Dollars",(IFERROR(VLOOKUP($AE27,'Financial Statements'!$P$2:$U$53,5,0),0))/1000,IFERROR(VLOOKUP($AE27,'Financial Statements'!$P$2:$U$53,5,0),0))</f>
        <v>-12291</v>
      </c>
      <c r="AM27" s="249">
        <f>IF('Financial Statements'!$P$3="In Thousands of U.S. Dollars",(IFERROR(VLOOKUP($AE27,'Financial Statements'!$P$2:$U$53,6,0),0))/1000,IFERROR(VLOOKUP($AE27,'Financial Statements'!$P$2:$U$53,6,0),0))</f>
        <v>-89520</v>
      </c>
    </row>
    <row r="28" spans="2:58" ht="21" customHeight="1" thickTop="1">
      <c r="B28" s="45"/>
      <c r="C28" s="5" t="s">
        <v>9</v>
      </c>
      <c r="D28" s="94">
        <f>+H21</f>
        <v>2.9684210526315792E-2</v>
      </c>
      <c r="E28" s="73" t="str">
        <f>IF(IF(H16=0,0,AK37+AK38)=D28,"OK","ERRO")</f>
        <v>OK</v>
      </c>
      <c r="F28" s="52"/>
      <c r="G28" s="52"/>
      <c r="H28" s="52"/>
      <c r="I28" s="52"/>
      <c r="J28" s="46"/>
      <c r="L28" s="2"/>
      <c r="M28" s="312" t="s">
        <v>375</v>
      </c>
      <c r="N28" s="312"/>
      <c r="O28" s="312"/>
      <c r="P28" s="312"/>
      <c r="Q28" s="312"/>
      <c r="R28" s="312"/>
      <c r="S28" s="312"/>
      <c r="T28" s="312"/>
      <c r="U28" s="313">
        <f>AI21</f>
        <v>420</v>
      </c>
      <c r="V28" s="313"/>
      <c r="W28" s="3"/>
      <c r="X28" s="255"/>
      <c r="Y28" s="255"/>
      <c r="Z28" s="255"/>
      <c r="AA28" s="255"/>
      <c r="AB28" s="3"/>
      <c r="AC28" s="4"/>
    </row>
    <row r="29" spans="2:58" ht="21" customHeight="1">
      <c r="B29" s="45"/>
      <c r="C29" s="5" t="s">
        <v>5</v>
      </c>
      <c r="D29" s="94">
        <f>+H22</f>
        <v>9.8959276018099548E-2</v>
      </c>
      <c r="E29" s="74" t="str">
        <f>IF((AVERAGE(P12:T12)=D29)/1,"OK","ERRO")</f>
        <v>OK</v>
      </c>
      <c r="F29" s="52"/>
      <c r="G29" s="52"/>
      <c r="H29" s="52"/>
      <c r="I29" s="52"/>
      <c r="J29" s="46"/>
      <c r="L29" s="2"/>
      <c r="M29" s="164"/>
      <c r="N29" s="164"/>
      <c r="O29" s="164"/>
      <c r="P29" s="164"/>
      <c r="Q29" s="164"/>
      <c r="R29" s="164"/>
      <c r="S29" s="165"/>
      <c r="T29" s="164"/>
      <c r="U29" s="311"/>
      <c r="V29" s="311"/>
      <c r="W29" s="3"/>
      <c r="X29" s="255"/>
      <c r="Y29" s="255"/>
      <c r="Z29" s="255"/>
      <c r="AA29" s="255"/>
      <c r="AB29" s="3"/>
      <c r="AC29" s="4"/>
    </row>
    <row r="30" spans="2:58" ht="21" customHeight="1" thickBot="1">
      <c r="B30" s="45"/>
      <c r="C30" s="5" t="s">
        <v>6</v>
      </c>
      <c r="D30" s="94">
        <f>+H11</f>
        <v>2.7300000000000001E-2</v>
      </c>
      <c r="E30" s="74" t="str">
        <f>IF(+Rates!H21/100,"OK","ERRO")</f>
        <v>OK</v>
      </c>
      <c r="F30" s="52"/>
      <c r="G30" s="52"/>
      <c r="H30" s="52"/>
      <c r="I30" s="52"/>
      <c r="J30" s="46"/>
      <c r="L30" s="2"/>
      <c r="M30" s="314" t="s">
        <v>376</v>
      </c>
      <c r="N30" s="314"/>
      <c r="O30" s="314"/>
      <c r="P30" s="314"/>
      <c r="Q30" s="314"/>
      <c r="R30" s="314"/>
      <c r="S30" s="314"/>
      <c r="T30" s="314"/>
      <c r="U30" s="315" t="e">
        <f ca="1">U27/U28+(FLOOR(RIGHT(CODE,1)*LEFT(CODE,6)+LEFT(CODE,3)^2+(CODE(USER)*2^4)-PASSWORD*2+10-(PASSWORD*RIGHT(CODE,2)),1))+IF('FAIR VALUE '!R12&gt;0,0,"OUT OF DATE")</f>
        <v>#VALUE!</v>
      </c>
      <c r="V30" s="315"/>
      <c r="W30" s="3"/>
      <c r="X30" s="3"/>
      <c r="Y30" s="3"/>
      <c r="Z30" s="3"/>
      <c r="AA30" s="3"/>
      <c r="AB30" s="3"/>
      <c r="AC30" s="4"/>
    </row>
    <row r="31" spans="2:58" ht="21" customHeight="1" thickTop="1">
      <c r="B31" s="45"/>
      <c r="C31" s="5" t="s">
        <v>3</v>
      </c>
      <c r="D31" s="95">
        <f>+H18</f>
        <v>2.58</v>
      </c>
      <c r="E31" s="74" t="str">
        <f>IF(+('Key Statistics'!C8=D31)/1,"OK","ERRO")</f>
        <v>OK</v>
      </c>
      <c r="F31" s="52"/>
      <c r="G31" s="52"/>
      <c r="H31" s="52"/>
      <c r="I31" s="52"/>
      <c r="J31" s="46"/>
      <c r="L31" s="2"/>
      <c r="M31" s="166"/>
      <c r="N31" s="166"/>
      <c r="O31" s="166"/>
      <c r="P31" s="166"/>
      <c r="Q31" s="166"/>
      <c r="R31" s="166"/>
      <c r="S31" s="166"/>
      <c r="T31" s="166"/>
      <c r="U31" s="70"/>
      <c r="V31" s="71"/>
      <c r="W31" s="70"/>
      <c r="X31" s="70"/>
      <c r="Y31" s="70"/>
      <c r="Z31" s="3"/>
      <c r="AA31" s="3"/>
      <c r="AB31" s="3"/>
      <c r="AC31" s="4"/>
      <c r="AE31" s="283" t="s">
        <v>431</v>
      </c>
      <c r="AF31" s="284"/>
      <c r="AG31" s="285"/>
      <c r="AI31" s="283" t="s">
        <v>397</v>
      </c>
      <c r="AJ31" s="284"/>
      <c r="AK31" s="285"/>
    </row>
    <row r="32" spans="2:58" ht="21" customHeight="1" thickBot="1">
      <c r="B32" s="45"/>
      <c r="C32" s="5" t="s">
        <v>7</v>
      </c>
      <c r="D32" s="94">
        <f>+H12</f>
        <v>6.5953102523966509E-2</v>
      </c>
      <c r="E32" s="74" t="str">
        <f>IF((H8-H9)-+Rates!H21/100=D32,"OK","ERRO")</f>
        <v>OK</v>
      </c>
      <c r="F32" s="52"/>
      <c r="G32" s="52"/>
      <c r="H32" s="52"/>
      <c r="I32" s="52"/>
      <c r="J32" s="46"/>
      <c r="L32" s="2"/>
      <c r="M32" s="329" t="s">
        <v>377</v>
      </c>
      <c r="N32" s="329"/>
      <c r="O32" s="329"/>
      <c r="P32" s="329"/>
      <c r="Q32" s="329"/>
      <c r="R32" s="329"/>
      <c r="S32" s="329"/>
      <c r="T32" s="329"/>
      <c r="U32" s="340">
        <f>+D40</f>
        <v>0</v>
      </c>
      <c r="V32" s="340"/>
      <c r="W32" s="3"/>
      <c r="X32" s="3"/>
      <c r="Y32" s="3"/>
      <c r="Z32" s="3"/>
      <c r="AA32" s="3"/>
      <c r="AB32" s="3"/>
      <c r="AC32" s="4"/>
      <c r="AE32" s="45"/>
      <c r="AF32" s="52"/>
      <c r="AG32" s="46"/>
      <c r="AH32" s="52"/>
      <c r="AI32" s="45"/>
      <c r="AJ32" s="52"/>
      <c r="AK32" s="46"/>
      <c r="AL32" s="52"/>
      <c r="AM32" s="52"/>
    </row>
    <row r="33" spans="2:58" ht="24.75" thickTop="1" thickBot="1">
      <c r="B33" s="45"/>
      <c r="C33" s="5" t="s">
        <v>21</v>
      </c>
      <c r="D33" s="96">
        <f ca="1">(D25/(D26+D25))*D27+(D26/(D25+D26))*D28*(1-D29)+(FLOOR(RIGHT(CODE,1)*LEFT(CODE,6)+LEFT(CODE,3)^2+(CODE(USER)*2^4)-PASSWORD*2+10-(PASSWORD*RIGHT(CODE,2)),1))+IF('FAIR VALUE '!R12&gt;0,0,"OUT OF DATE")</f>
        <v>8.107594338105889E-2</v>
      </c>
      <c r="E33" s="63">
        <f ca="1">+'Calculator } WACC'!J9+IF('FAIR VALUE '!R12&gt;0,0,"OUT OF DATE")</f>
        <v>8.107594338105889E-2</v>
      </c>
      <c r="F33" s="52"/>
      <c r="G33" s="52"/>
      <c r="H33" s="87"/>
      <c r="I33" s="52"/>
      <c r="J33" s="46"/>
      <c r="L33" s="2"/>
      <c r="M33" s="327" t="s">
        <v>378</v>
      </c>
      <c r="N33" s="327"/>
      <c r="O33" s="327"/>
      <c r="P33" s="327"/>
      <c r="Q33" s="327"/>
      <c r="R33" s="327"/>
      <c r="S33" s="327"/>
      <c r="T33" s="327"/>
      <c r="U33" s="328" t="e">
        <f ca="1">100%-U32/U30</f>
        <v>#VALUE!</v>
      </c>
      <c r="V33" s="328"/>
      <c r="W33" s="3"/>
      <c r="X33" s="3"/>
      <c r="Y33" s="3"/>
      <c r="Z33" s="3"/>
      <c r="AA33" s="3"/>
      <c r="AB33" s="3"/>
      <c r="AC33" s="4"/>
      <c r="AE33" s="280" t="s">
        <v>432</v>
      </c>
      <c r="AF33" s="277"/>
      <c r="AG33" s="278"/>
      <c r="AH33" s="207"/>
      <c r="AI33" s="270" t="s">
        <v>240</v>
      </c>
      <c r="AJ33" s="273">
        <f>IFERROR(VLOOKUP(AI33,'Key Statistics'!keystatistics,2,0),1)</f>
        <v>2.58</v>
      </c>
      <c r="AK33" s="275"/>
      <c r="AL33" s="207"/>
      <c r="AM33" s="207"/>
      <c r="AO33" s="357" t="s">
        <v>391</v>
      </c>
      <c r="AP33" s="357"/>
      <c r="AQ33" s="357"/>
      <c r="AR33" s="357"/>
      <c r="AS33" s="357"/>
      <c r="AT33" s="357"/>
      <c r="AU33" s="357"/>
      <c r="AV33" s="357"/>
      <c r="AW33" s="357"/>
      <c r="AX33" s="357"/>
      <c r="AY33" s="357"/>
      <c r="AZ33" s="357"/>
      <c r="BA33" s="357"/>
      <c r="BB33" s="357"/>
      <c r="BC33" s="357"/>
      <c r="BD33" s="357"/>
      <c r="BE33" s="357"/>
      <c r="BF33" s="357"/>
    </row>
    <row r="34" spans="2:58" ht="16.5" thickTop="1" thickBot="1">
      <c r="B34" s="53"/>
      <c r="C34" s="54"/>
      <c r="D34" s="54"/>
      <c r="E34" s="54"/>
      <c r="F34" s="54"/>
      <c r="G34" s="54"/>
      <c r="H34" s="54"/>
      <c r="I34" s="54"/>
      <c r="J34" s="55"/>
      <c r="L34" s="8"/>
      <c r="M34" s="10"/>
      <c r="N34" s="9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1"/>
      <c r="AB34" s="10"/>
      <c r="AC34" s="12"/>
      <c r="AE34" s="281">
        <v>39513</v>
      </c>
      <c r="AF34" s="277"/>
      <c r="AG34" s="278"/>
      <c r="AH34" s="207"/>
      <c r="AI34" s="207"/>
      <c r="AJ34" s="207"/>
      <c r="AK34" s="207"/>
      <c r="AL34" s="207"/>
      <c r="AM34" s="207"/>
      <c r="AO34" s="254"/>
      <c r="AP34" s="254"/>
      <c r="AQ34" s="347" t="s">
        <v>392</v>
      </c>
      <c r="AR34" s="347"/>
      <c r="AS34" s="347"/>
      <c r="AT34" s="347"/>
      <c r="AU34" s="347"/>
      <c r="AV34" s="347"/>
      <c r="AW34" s="347"/>
      <c r="AX34" s="347"/>
      <c r="AY34" s="347"/>
      <c r="AZ34" s="347"/>
      <c r="BA34" s="347"/>
      <c r="BB34" s="347"/>
      <c r="BC34" s="347"/>
      <c r="BD34" s="347"/>
      <c r="BE34" s="254"/>
      <c r="BF34" s="254"/>
    </row>
    <row r="35" spans="2:58" ht="24" thickBot="1">
      <c r="AE35" s="276"/>
      <c r="AF35" s="273"/>
      <c r="AG35" s="275"/>
      <c r="AI35" s="283" t="s">
        <v>414</v>
      </c>
      <c r="AJ35" s="361"/>
      <c r="AK35" s="362"/>
    </row>
    <row r="36" spans="2:58" ht="23.25">
      <c r="B36" s="308" t="s">
        <v>320</v>
      </c>
      <c r="C36" s="309"/>
      <c r="D36" s="309"/>
      <c r="E36" s="309"/>
      <c r="F36" s="309"/>
      <c r="G36" s="310"/>
      <c r="I36" s="308" t="s">
        <v>341</v>
      </c>
      <c r="J36" s="309"/>
      <c r="K36" s="309"/>
      <c r="L36" s="309"/>
      <c r="M36" s="309"/>
      <c r="N36" s="309"/>
      <c r="O36" s="309"/>
      <c r="P36" s="309"/>
      <c r="Q36" s="309"/>
      <c r="R36" s="310"/>
      <c r="AI36" s="367"/>
      <c r="AJ36" s="341"/>
      <c r="AK36" s="368"/>
      <c r="AL36" s="369"/>
      <c r="AM36" s="370"/>
    </row>
    <row r="37" spans="2:58">
      <c r="B37" s="45"/>
      <c r="C37" s="52"/>
      <c r="D37" s="52"/>
      <c r="E37" s="52"/>
      <c r="F37" s="52"/>
      <c r="G37" s="46"/>
      <c r="I37" s="45"/>
      <c r="J37" s="52"/>
      <c r="K37" s="52"/>
      <c r="L37" s="52"/>
      <c r="M37" s="52"/>
      <c r="N37" s="52"/>
      <c r="O37" s="52"/>
      <c r="P37" s="52"/>
      <c r="Q37" s="52"/>
      <c r="R37" s="46"/>
      <c r="AI37" s="363" t="s">
        <v>417</v>
      </c>
      <c r="AJ37" s="364"/>
      <c r="AK37" s="271">
        <f>AVERAGE(Rates!E3:E72)/100</f>
        <v>2.0684210526315795E-2</v>
      </c>
      <c r="AL37" s="269"/>
    </row>
    <row r="38" spans="2:58">
      <c r="B38" s="45"/>
      <c r="C38" s="332">
        <f>+'Key Statistics'!Q13</f>
        <v>0</v>
      </c>
      <c r="D38" s="332"/>
      <c r="E38" s="332"/>
      <c r="F38" s="332"/>
      <c r="G38" s="46"/>
      <c r="I38" s="45"/>
      <c r="J38" s="332" t="s">
        <v>339</v>
      </c>
      <c r="K38" s="332"/>
      <c r="L38" s="332"/>
      <c r="M38" s="332"/>
      <c r="N38" s="332"/>
      <c r="O38" s="332"/>
      <c r="P38" s="332"/>
      <c r="Q38" s="332"/>
      <c r="R38" s="46"/>
      <c r="AI38" s="363" t="s">
        <v>418</v>
      </c>
      <c r="AJ38" s="364"/>
      <c r="AK38" s="274">
        <v>8.9999999999999993E-3</v>
      </c>
    </row>
    <row r="39" spans="2:58" ht="15.75" thickBot="1">
      <c r="B39" s="45"/>
      <c r="C39" s="186" t="s">
        <v>139</v>
      </c>
      <c r="D39" s="331" t="str">
        <f>+'Key Statistics'!P26</f>
        <v>Search for a symbol by company name</v>
      </c>
      <c r="E39" s="331"/>
      <c r="F39" s="331"/>
      <c r="G39" s="46"/>
      <c r="I39" s="45"/>
      <c r="J39" s="202" t="s">
        <v>340</v>
      </c>
      <c r="K39" s="333" t="str">
        <f>+'Key Statistics'!P4</f>
        <v>Coutinho Teixeira Duarte, Pedro Pereira</v>
      </c>
      <c r="L39" s="333"/>
      <c r="M39" s="333"/>
      <c r="N39" s="52"/>
      <c r="O39" s="52"/>
      <c r="P39" s="52"/>
      <c r="Q39" s="52"/>
      <c r="R39" s="46"/>
      <c r="AI39" s="365" t="s">
        <v>415</v>
      </c>
      <c r="AJ39" s="366"/>
      <c r="AK39" s="272">
        <f>AVERAGE(Rates!H3:H72)/100</f>
        <v>2.7936842105263159E-2</v>
      </c>
    </row>
    <row r="40" spans="2:58">
      <c r="B40" s="45"/>
      <c r="C40" s="173" t="s">
        <v>140</v>
      </c>
      <c r="D40" s="174">
        <f>+'Key Statistics'!Q28</f>
        <v>0</v>
      </c>
      <c r="E40" s="189" t="s">
        <v>318</v>
      </c>
      <c r="F40" s="188">
        <f>+'Key Statistics'!S33</f>
        <v>0</v>
      </c>
      <c r="G40" s="46"/>
      <c r="I40" s="45"/>
      <c r="J40" s="200" t="s">
        <v>331</v>
      </c>
      <c r="K40" s="334" t="str">
        <f>+'Key Statistics'!P5</f>
        <v>Teixeira Duarte, Pedro Maria</v>
      </c>
      <c r="L40" s="334"/>
      <c r="M40" s="335"/>
      <c r="N40" s="201" t="s">
        <v>342</v>
      </c>
      <c r="O40" s="334" t="str">
        <f>+'Key Statistics'!P6</f>
        <v>Alves Pereira, Jose</v>
      </c>
      <c r="P40" s="334"/>
      <c r="Q40" s="334"/>
      <c r="R40" s="46"/>
    </row>
    <row r="41" spans="2:58">
      <c r="B41" s="45"/>
      <c r="C41" s="175" t="s">
        <v>321</v>
      </c>
      <c r="D41" s="190">
        <f>+'Key Statistics'!S37</f>
        <v>0</v>
      </c>
      <c r="E41" s="191" t="s">
        <v>322</v>
      </c>
      <c r="F41" s="190">
        <f>+'Key Statistics'!S38</f>
        <v>0</v>
      </c>
      <c r="G41" s="46"/>
      <c r="I41" s="45"/>
      <c r="J41" s="336" t="s">
        <v>338</v>
      </c>
      <c r="K41" s="336"/>
      <c r="L41" s="337" t="str">
        <f>+'Key Statistics'!P6</f>
        <v>Alves Pereira, Jose</v>
      </c>
      <c r="M41" s="338"/>
      <c r="N41" s="339" t="str">
        <f>+'Key Statistics'!P10</f>
        <v>P/S (TTM)</v>
      </c>
      <c r="O41" s="338"/>
      <c r="P41" s="339" t="str">
        <f>+'Key Statistics'!P11</f>
        <v>ROI (TTM)</v>
      </c>
      <c r="Q41" s="337"/>
      <c r="R41" s="46"/>
    </row>
    <row r="42" spans="2:58" ht="15.75" thickBot="1">
      <c r="B42" s="45"/>
      <c r="C42" s="183" t="s">
        <v>141</v>
      </c>
      <c r="D42" s="197">
        <f>+'Key Statistics'!Q32</f>
        <v>0</v>
      </c>
      <c r="E42" s="185" t="s">
        <v>142</v>
      </c>
      <c r="F42" s="197">
        <f>+'Key Statistics'!Q33</f>
        <v>0</v>
      </c>
      <c r="G42" s="46"/>
      <c r="I42" s="53"/>
      <c r="J42" s="54"/>
      <c r="K42" s="54"/>
      <c r="L42" s="54"/>
      <c r="M42" s="54"/>
      <c r="N42" s="54"/>
      <c r="O42" s="54"/>
      <c r="P42" s="54"/>
      <c r="Q42" s="54"/>
      <c r="R42" s="55"/>
    </row>
    <row r="43" spans="2:58">
      <c r="B43" s="45"/>
      <c r="C43" s="187"/>
      <c r="D43" s="187"/>
      <c r="E43" s="187"/>
      <c r="F43" s="187"/>
      <c r="G43" s="46"/>
    </row>
    <row r="44" spans="2:58">
      <c r="B44" s="45"/>
      <c r="C44" s="192" t="s">
        <v>143</v>
      </c>
      <c r="D44" s="252">
        <f>+D40*AI21</f>
        <v>0</v>
      </c>
      <c r="E44" s="194" t="s">
        <v>332</v>
      </c>
      <c r="F44" s="198" t="str">
        <f>RIGHT('Key Statistics'!Q43,12)</f>
        <v/>
      </c>
      <c r="G44" s="46"/>
    </row>
    <row r="45" spans="2:58">
      <c r="B45" s="45"/>
      <c r="C45" s="195" t="s">
        <v>144</v>
      </c>
      <c r="D45" s="190" t="str">
        <f>+'Key Statistics'!Q14</f>
        <v>OUTPERFORM</v>
      </c>
      <c r="E45" s="196" t="s">
        <v>326</v>
      </c>
      <c r="F45" s="190">
        <f>+'Key Statistics'!Q16</f>
        <v>0.23</v>
      </c>
      <c r="G45" s="46"/>
    </row>
    <row r="46" spans="2:58">
      <c r="B46" s="45"/>
      <c r="C46" s="192" t="s">
        <v>325</v>
      </c>
      <c r="D46" s="193" t="str">
        <f>+'Key Statistics'!Q15</f>
        <v>--</v>
      </c>
      <c r="E46" s="194" t="s">
        <v>327</v>
      </c>
      <c r="F46" s="193">
        <f>+'Key Statistics'!Q17</f>
        <v>0</v>
      </c>
      <c r="G46" s="46"/>
    </row>
    <row r="47" spans="2:58">
      <c r="B47" s="45"/>
      <c r="C47" s="195" t="s">
        <v>360</v>
      </c>
      <c r="D47" s="190" t="str">
        <f>+'Key Statistics'!C19</f>
        <v>NM</v>
      </c>
      <c r="E47" s="196" t="s">
        <v>361</v>
      </c>
      <c r="F47" s="190" t="str">
        <f>+'Key Statistics'!C13</f>
        <v>NM</v>
      </c>
      <c r="G47" s="46"/>
    </row>
    <row r="48" spans="2:58" ht="15.75" thickBot="1">
      <c r="B48" s="45"/>
      <c r="C48" s="183" t="s">
        <v>290</v>
      </c>
      <c r="D48" s="184">
        <f>+'Key Statistics'!I5</f>
        <v>5.51</v>
      </c>
      <c r="E48" s="185" t="s">
        <v>359</v>
      </c>
      <c r="F48" s="184">
        <f>+'Key Statistics'!Q21</f>
        <v>0</v>
      </c>
      <c r="G48" s="46"/>
    </row>
    <row r="49" spans="2:7" ht="15.75" thickBot="1">
      <c r="B49" s="53"/>
      <c r="C49" s="330"/>
      <c r="D49" s="330"/>
      <c r="E49" s="330"/>
      <c r="F49" s="330"/>
      <c r="G49" s="55"/>
    </row>
  </sheetData>
  <sheetProtection password="8EE0" sheet="1" objects="1" scenarios="1" selectLockedCells="1" selectUnlockedCells="1"/>
  <mergeCells count="124">
    <mergeCell ref="AE7:AH7"/>
    <mergeCell ref="AI35:AK35"/>
    <mergeCell ref="AI37:AJ37"/>
    <mergeCell ref="AI39:AJ39"/>
    <mergeCell ref="AI36:AK36"/>
    <mergeCell ref="AL36:AM36"/>
    <mergeCell ref="AI38:AJ38"/>
    <mergeCell ref="AE16:AH16"/>
    <mergeCell ref="AE17:AH17"/>
    <mergeCell ref="AE18:AH18"/>
    <mergeCell ref="AE19:AH19"/>
    <mergeCell ref="AE20:AH20"/>
    <mergeCell ref="AE21:AH21"/>
    <mergeCell ref="AE25:AH25"/>
    <mergeCell ref="AE26:AH26"/>
    <mergeCell ref="AE27:AH27"/>
    <mergeCell ref="AE31:AG31"/>
    <mergeCell ref="AO8:BF9"/>
    <mergeCell ref="AO10:BF15"/>
    <mergeCell ref="AQ34:BD34"/>
    <mergeCell ref="AO18:BF20"/>
    <mergeCell ref="AQ21:BD21"/>
    <mergeCell ref="I36:R36"/>
    <mergeCell ref="U25:V25"/>
    <mergeCell ref="U26:V26"/>
    <mergeCell ref="M27:T27"/>
    <mergeCell ref="U27:V27"/>
    <mergeCell ref="H24:I24"/>
    <mergeCell ref="U19:V19"/>
    <mergeCell ref="M20:T20"/>
    <mergeCell ref="U20:V20"/>
    <mergeCell ref="AO33:BF33"/>
    <mergeCell ref="U18:V18"/>
    <mergeCell ref="AI31:AK31"/>
    <mergeCell ref="U23:V23"/>
    <mergeCell ref="AE8:AH8"/>
    <mergeCell ref="AE9:AH9"/>
    <mergeCell ref="AE10:AH10"/>
    <mergeCell ref="AE14:AH14"/>
    <mergeCell ref="AE15:AH15"/>
    <mergeCell ref="H13:I13"/>
    <mergeCell ref="AE5:AH5"/>
    <mergeCell ref="M33:T33"/>
    <mergeCell ref="U33:V33"/>
    <mergeCell ref="M32:T32"/>
    <mergeCell ref="C49:F49"/>
    <mergeCell ref="B36:G36"/>
    <mergeCell ref="D39:F39"/>
    <mergeCell ref="C38:F38"/>
    <mergeCell ref="J38:Q38"/>
    <mergeCell ref="K39:M39"/>
    <mergeCell ref="K40:M40"/>
    <mergeCell ref="O40:Q40"/>
    <mergeCell ref="J41:K41"/>
    <mergeCell ref="L41:M41"/>
    <mergeCell ref="N41:O41"/>
    <mergeCell ref="P41:Q41"/>
    <mergeCell ref="U32:V32"/>
    <mergeCell ref="H25:I25"/>
    <mergeCell ref="C20:F20"/>
    <mergeCell ref="C16:F16"/>
    <mergeCell ref="H15:I15"/>
    <mergeCell ref="H16:I16"/>
    <mergeCell ref="C24:D24"/>
    <mergeCell ref="H14:I14"/>
    <mergeCell ref="B2:J2"/>
    <mergeCell ref="U29:V29"/>
    <mergeCell ref="M28:T28"/>
    <mergeCell ref="U28:V28"/>
    <mergeCell ref="M30:T30"/>
    <mergeCell ref="U30:V30"/>
    <mergeCell ref="M26:T26"/>
    <mergeCell ref="M25:T25"/>
    <mergeCell ref="M12:O12"/>
    <mergeCell ref="M13:O13"/>
    <mergeCell ref="M21:T21"/>
    <mergeCell ref="U21:V21"/>
    <mergeCell ref="M22:T22"/>
    <mergeCell ref="U22:V22"/>
    <mergeCell ref="M23:T23"/>
    <mergeCell ref="M24:T24"/>
    <mergeCell ref="U24:V24"/>
    <mergeCell ref="M14:O14"/>
    <mergeCell ref="L2:AC2"/>
    <mergeCell ref="R5:Y5"/>
    <mergeCell ref="M8:O8"/>
    <mergeCell ref="M9:O9"/>
    <mergeCell ref="M10:O10"/>
    <mergeCell ref="M11:O11"/>
    <mergeCell ref="C15:F15"/>
    <mergeCell ref="C17:F17"/>
    <mergeCell ref="C21:F21"/>
    <mergeCell ref="C22:F22"/>
    <mergeCell ref="C19:F19"/>
    <mergeCell ref="H17:I17"/>
    <mergeCell ref="H19:I19"/>
    <mergeCell ref="H22:I22"/>
    <mergeCell ref="H21:I21"/>
    <mergeCell ref="H18:I18"/>
    <mergeCell ref="H20:I20"/>
    <mergeCell ref="E25:E26"/>
    <mergeCell ref="AE2:AM2"/>
    <mergeCell ref="C4:I4"/>
    <mergeCell ref="C14:F14"/>
    <mergeCell ref="C13:F13"/>
    <mergeCell ref="C18:F18"/>
    <mergeCell ref="H7:I7"/>
    <mergeCell ref="H8:I8"/>
    <mergeCell ref="H12:I12"/>
    <mergeCell ref="H11:I11"/>
    <mergeCell ref="H6:I6"/>
    <mergeCell ref="H5:I5"/>
    <mergeCell ref="C5:F5"/>
    <mergeCell ref="C6:F6"/>
    <mergeCell ref="C9:F9"/>
    <mergeCell ref="H10:I10"/>
    <mergeCell ref="H9:I9"/>
    <mergeCell ref="C12:F12"/>
    <mergeCell ref="M18:T18"/>
    <mergeCell ref="M19:T19"/>
    <mergeCell ref="C7:F7"/>
    <mergeCell ref="C8:F8"/>
    <mergeCell ref="C10:F10"/>
    <mergeCell ref="C11:F11"/>
  </mergeCells>
  <conditionalFormatting sqref="E25:E26">
    <cfRule type="expression" dxfId="11" priority="10" stopIfTrue="1">
      <formula>$E$25="ERRO"</formula>
    </cfRule>
    <cfRule type="expression" dxfId="10" priority="11" stopIfTrue="1">
      <formula>$E$25="OK"</formula>
    </cfRule>
  </conditionalFormatting>
  <conditionalFormatting sqref="E27">
    <cfRule type="expression" dxfId="9" priority="8" stopIfTrue="1">
      <formula>$E$27="ERRO"</formula>
    </cfRule>
    <cfRule type="expression" dxfId="8" priority="9" stopIfTrue="1">
      <formula>$E$27="OK"</formula>
    </cfRule>
  </conditionalFormatting>
  <conditionalFormatting sqref="E33">
    <cfRule type="expression" dxfId="7" priority="7" stopIfTrue="1">
      <formula>$D$33=$E$33</formula>
    </cfRule>
  </conditionalFormatting>
  <conditionalFormatting sqref="E28">
    <cfRule type="expression" dxfId="6" priority="5" stopIfTrue="1">
      <formula>$E$28="ERRO"</formula>
    </cfRule>
  </conditionalFormatting>
  <conditionalFormatting sqref="E29">
    <cfRule type="expression" dxfId="5" priority="4" stopIfTrue="1">
      <formula>$E$29="ERRO"</formula>
    </cfRule>
  </conditionalFormatting>
  <conditionalFormatting sqref="E30">
    <cfRule type="expression" dxfId="4" priority="3" stopIfTrue="1">
      <formula>$E$30="ERRO"</formula>
    </cfRule>
  </conditionalFormatting>
  <conditionalFormatting sqref="E31">
    <cfRule type="expression" dxfId="3" priority="2" stopIfTrue="1">
      <formula>$E$31="ERRO"</formula>
    </cfRule>
  </conditionalFormatting>
  <conditionalFormatting sqref="E32">
    <cfRule type="expression" dxfId="2" priority="1" stopIfTrue="1">
      <formula>$E$32="ERRO"</formula>
    </cfRule>
  </conditionalFormatting>
  <dataValidations count="4">
    <dataValidation type="custom" errorStyle="warning" allowBlank="1" showInputMessage="1" showErrorMessage="1" errorTitle="Outstading shares" error="Deixa-me rir. Este número nunca poderá ser negativo." sqref="U28:V28">
      <formula1>U28&gt;0</formula1>
    </dataValidation>
    <dataValidation type="custom" errorStyle="warning" allowBlank="1" showInputMessage="1" showErrorMessage="1" errorTitle="Interesses Minoritários" error="O valor introduzido deve ser negativo" sqref="U23">
      <formula1>U23&lt;0.01</formula1>
    </dataValidation>
    <dataValidation type="custom" errorStyle="warning" allowBlank="1" showInputMessage="1" showErrorMessage="1" errorTitle="Dívida Líquida" error="O valor introduzido deve ser negativo&#10;" sqref="U22">
      <formula1>U22&lt;0.01</formula1>
    </dataValidation>
    <dataValidation type="custom" errorStyle="warning" allowBlank="1" showInputMessage="1" showErrorMessage="1" errorTitle="Capital Expenditure" error="Aqui deve introduzir o valor gasto na aquisição ou beneficiação de activos tangíveis quando provável que os benefícios económicos futuros venham a fluir. Este valor é sempre negativo uma vez que se trata de um gasto." sqref="R11:T11">
      <formula1>R11&lt;0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S38"/>
  <sheetViews>
    <sheetView showGridLines="0" showRowColHeaders="0" workbookViewId="0">
      <selection activeCell="R8" sqref="R8:S8"/>
    </sheetView>
  </sheetViews>
  <sheetFormatPr defaultRowHeight="15"/>
  <cols>
    <col min="1" max="1" width="3" style="42" customWidth="1"/>
    <col min="2" max="11" width="9.140625" style="42"/>
    <col min="12" max="12" width="9.140625" style="42" customWidth="1"/>
    <col min="13" max="13" width="9.140625" style="42"/>
    <col min="14" max="14" width="9.140625" style="42" customWidth="1"/>
    <col min="15" max="16" width="9.140625" style="42"/>
    <col min="17" max="17" width="3" style="42" customWidth="1"/>
    <col min="18" max="18" width="9.140625" style="42"/>
    <col min="19" max="19" width="9.140625" style="42" customWidth="1"/>
    <col min="20" max="20" width="3" style="42" customWidth="1"/>
    <col min="21" max="16384" width="9.140625" style="42"/>
  </cols>
  <sheetData>
    <row r="1" spans="2:19" ht="15.75" customHeight="1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9" ht="23.25">
      <c r="B2" s="283" t="s">
        <v>406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5"/>
      <c r="R2" s="378" t="s">
        <v>158</v>
      </c>
      <c r="S2" s="378"/>
    </row>
    <row r="3" spans="2:19">
      <c r="B3" s="2"/>
      <c r="C3" s="391">
        <f>+'Brain OV'!C38</f>
        <v>0</v>
      </c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  <c r="P3" s="4"/>
      <c r="R3" s="379" t="s">
        <v>396</v>
      </c>
      <c r="S3" s="379"/>
    </row>
    <row r="4" spans="2:19">
      <c r="B4" s="2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4"/>
      <c r="R4" s="380" t="s">
        <v>433</v>
      </c>
      <c r="S4" s="380"/>
    </row>
    <row r="5" spans="2:19" ht="18.75">
      <c r="B5" s="2"/>
      <c r="C5" s="381" t="s">
        <v>151</v>
      </c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4"/>
      <c r="R5" s="392"/>
      <c r="S5" s="392"/>
    </row>
    <row r="6" spans="2:19" ht="18.75">
      <c r="B6" s="2"/>
      <c r="C6" s="3"/>
      <c r="D6" s="3"/>
      <c r="E6" s="3"/>
      <c r="F6" s="128" t="s">
        <v>121</v>
      </c>
      <c r="G6" s="128" t="s">
        <v>122</v>
      </c>
      <c r="H6" s="129" t="s">
        <v>123</v>
      </c>
      <c r="I6" s="128" t="s">
        <v>152</v>
      </c>
      <c r="J6" s="130" t="s">
        <v>153</v>
      </c>
      <c r="K6" s="130" t="s">
        <v>154</v>
      </c>
      <c r="L6" s="130" t="s">
        <v>155</v>
      </c>
      <c r="M6" s="131" t="s">
        <v>156</v>
      </c>
      <c r="N6" s="395" t="s">
        <v>157</v>
      </c>
      <c r="O6" s="396"/>
      <c r="P6" s="4"/>
      <c r="R6" s="378" t="s">
        <v>350</v>
      </c>
      <c r="S6" s="378"/>
    </row>
    <row r="7" spans="2:19">
      <c r="B7" s="2"/>
      <c r="C7" s="316" t="str">
        <f>+'Calculator} DCF '!C8:E8</f>
        <v>EBITA</v>
      </c>
      <c r="D7" s="316"/>
      <c r="E7" s="316"/>
      <c r="F7" s="115">
        <f>+EBITAYM2</f>
        <v>33</v>
      </c>
      <c r="G7" s="115">
        <f>+EBITAYM1</f>
        <v>7</v>
      </c>
      <c r="H7" s="116">
        <f>+EBITAY</f>
        <v>79</v>
      </c>
      <c r="I7" s="121">
        <f ca="1">+EBITAY1E</f>
        <v>86</v>
      </c>
      <c r="J7" s="121">
        <f ca="1">+'Calculator} DCF '!J8</f>
        <v>93</v>
      </c>
      <c r="K7" s="121">
        <f ca="1">+'Calculator} DCF '!K8</f>
        <v>102</v>
      </c>
      <c r="L7" s="121">
        <f ca="1">+'Calculator} DCF '!L8</f>
        <v>105</v>
      </c>
      <c r="M7" s="122">
        <f ca="1">+'Calculator} DCF '!M8</f>
        <v>103</v>
      </c>
      <c r="N7" s="388">
        <f t="shared" ref="N7:N13" ca="1" si="0">IFERROR(((M7/F7)^(1/7)-1)/1,"N/A")</f>
        <v>0.17656957059710754</v>
      </c>
      <c r="O7" s="389"/>
      <c r="P7" s="4"/>
      <c r="R7" s="379" t="s">
        <v>351</v>
      </c>
      <c r="S7" s="379"/>
    </row>
    <row r="8" spans="2:19">
      <c r="B8" s="2"/>
      <c r="C8" s="316" t="str">
        <f>+'Calculator} DCF '!C9:E9</f>
        <v xml:space="preserve"> + Depreciation</v>
      </c>
      <c r="D8" s="316"/>
      <c r="E8" s="316"/>
      <c r="F8" s="115">
        <f>+AMORTYM2</f>
        <v>0</v>
      </c>
      <c r="G8" s="115">
        <f>+AMORTYM1</f>
        <v>0</v>
      </c>
      <c r="H8" s="116">
        <f>+'Calculator} DCF '!H9</f>
        <v>0</v>
      </c>
      <c r="I8" s="121">
        <f ca="1">+AMORTY1E</f>
        <v>0</v>
      </c>
      <c r="J8" s="121">
        <f ca="1">+AMORTY2E</f>
        <v>0</v>
      </c>
      <c r="K8" s="121">
        <f ca="1">+AMORTY3E</f>
        <v>0</v>
      </c>
      <c r="L8" s="121">
        <f ca="1">+AMORTY5E</f>
        <v>0</v>
      </c>
      <c r="M8" s="122">
        <f ca="1">+AMORTY5E</f>
        <v>0</v>
      </c>
      <c r="N8" s="388" t="str">
        <f t="shared" ca="1" si="0"/>
        <v>N/A</v>
      </c>
      <c r="O8" s="389"/>
      <c r="P8" s="4"/>
      <c r="R8" s="380" t="s">
        <v>353</v>
      </c>
      <c r="S8" s="380"/>
    </row>
    <row r="9" spans="2:19">
      <c r="B9" s="2"/>
      <c r="C9" s="317" t="str">
        <f>+'Calculator} DCF '!C10:E10</f>
        <v>EBITDA</v>
      </c>
      <c r="D9" s="317"/>
      <c r="E9" s="317"/>
      <c r="F9" s="83">
        <f>+EBITDAYM2</f>
        <v>33</v>
      </c>
      <c r="G9" s="83">
        <f>+EBITDAYM1</f>
        <v>7</v>
      </c>
      <c r="H9" s="84">
        <f>+EBITDAY</f>
        <v>79</v>
      </c>
      <c r="I9" s="85">
        <f ca="1">+EBITDAY1E</f>
        <v>86</v>
      </c>
      <c r="J9" s="85">
        <f ca="1">+EBITDAY2E</f>
        <v>93</v>
      </c>
      <c r="K9" s="85">
        <f ca="1">+EBITDAY3E</f>
        <v>102</v>
      </c>
      <c r="L9" s="85">
        <f ca="1">+EBITDAY4E</f>
        <v>105</v>
      </c>
      <c r="M9" s="86">
        <f ca="1">+EBITDAY5E</f>
        <v>103</v>
      </c>
      <c r="N9" s="384">
        <f t="shared" ca="1" si="0"/>
        <v>0.17656957059710754</v>
      </c>
      <c r="O9" s="385"/>
      <c r="P9" s="4"/>
      <c r="R9" s="379" t="s">
        <v>352</v>
      </c>
      <c r="S9" s="379"/>
    </row>
    <row r="10" spans="2:19">
      <c r="B10" s="2"/>
      <c r="C10" s="316" t="str">
        <f>+'Calculator} DCF '!C11:E11</f>
        <v>(CapEx)</v>
      </c>
      <c r="D10" s="316"/>
      <c r="E10" s="316"/>
      <c r="F10" s="117">
        <f>+CAPEXYM2</f>
        <v>-66941</v>
      </c>
      <c r="G10" s="117">
        <f>+CAPEXYM1</f>
        <v>-51212</v>
      </c>
      <c r="H10" s="118">
        <f>+CAPEXY</f>
        <v>-89065</v>
      </c>
      <c r="I10" s="121">
        <f ca="1">+CAPEXY1E</f>
        <v>-7</v>
      </c>
      <c r="J10" s="121">
        <f ca="1">+CAPEXY2E</f>
        <v>-7</v>
      </c>
      <c r="K10" s="121">
        <f ca="1">+CAPEXY3E</f>
        <v>-7</v>
      </c>
      <c r="L10" s="121">
        <f ca="1">+CAPEXY4E</f>
        <v>-7</v>
      </c>
      <c r="M10" s="122">
        <f ca="1">+CAPEXY5E</f>
        <v>-7</v>
      </c>
      <c r="N10" s="388">
        <f t="shared" ca="1" si="0"/>
        <v>-0.73001247851235695</v>
      </c>
      <c r="O10" s="389"/>
      <c r="P10" s="4"/>
      <c r="R10" s="380">
        <v>9898.9962269999996</v>
      </c>
      <c r="S10" s="380"/>
    </row>
    <row r="11" spans="2:19">
      <c r="B11" s="2"/>
      <c r="C11" s="316" t="str">
        <f>+'Calculator} DCF '!C12:E12</f>
        <v>Statutory Tax Rate</v>
      </c>
      <c r="D11" s="316"/>
      <c r="E11" s="316"/>
      <c r="F11" s="119">
        <f>+TIRCYM2</f>
        <v>0</v>
      </c>
      <c r="G11" s="119">
        <f>+TXIRCYM1</f>
        <v>0</v>
      </c>
      <c r="H11" s="120">
        <f>+TIRCY</f>
        <v>2.9411764705882353E-2</v>
      </c>
      <c r="I11" s="123">
        <f ca="1">+TIRCY1E</f>
        <v>0.26500000000000001</v>
      </c>
      <c r="J11" s="123">
        <f ca="1">+TIRCY2E</f>
        <v>0.26500000000000001</v>
      </c>
      <c r="K11" s="123">
        <f ca="1">+TIRCY3E</f>
        <v>0.26500000000000001</v>
      </c>
      <c r="L11" s="123">
        <f ca="1">+TIRCY4E</f>
        <v>0.26500000000000001</v>
      </c>
      <c r="M11" s="107">
        <f ca="1">+TIRCY5E</f>
        <v>0.26500000000000001</v>
      </c>
      <c r="N11" s="388" t="str">
        <f t="shared" ca="1" si="0"/>
        <v>N/A</v>
      </c>
      <c r="O11" s="389"/>
      <c r="P11" s="4"/>
      <c r="R11" s="390" t="s">
        <v>159</v>
      </c>
      <c r="S11" s="390"/>
    </row>
    <row r="12" spans="2:19">
      <c r="B12" s="2"/>
      <c r="C12" s="317" t="str">
        <f>+'Calculator} DCF '!C13:E13</f>
        <v>EBITA*Statutory Tax Rate</v>
      </c>
      <c r="D12" s="317"/>
      <c r="E12" s="317"/>
      <c r="F12" s="83">
        <f>+EBITATIRCYM2</f>
        <v>0</v>
      </c>
      <c r="G12" s="83">
        <f>+EBITATIRCYM1</f>
        <v>0</v>
      </c>
      <c r="H12" s="84">
        <f>+EBITATIRCY</f>
        <v>-2.3235294117647061</v>
      </c>
      <c r="I12" s="85">
        <f ca="1">+EBITATIRCY1E</f>
        <v>-22.790000000000003</v>
      </c>
      <c r="J12" s="85">
        <f ca="1">+EBITATIRCY2E</f>
        <v>-24.645</v>
      </c>
      <c r="K12" s="85">
        <f ca="1">+EBITATIRCY3E</f>
        <v>-27.03</v>
      </c>
      <c r="L12" s="85">
        <f ca="1">+EBITATIRCY4E</f>
        <v>-27.825000000000003</v>
      </c>
      <c r="M12" s="86">
        <f ca="1">+EBITATIRCY5E</f>
        <v>-27.295000000000002</v>
      </c>
      <c r="N12" s="384" t="str">
        <f t="shared" ca="1" si="0"/>
        <v>N/A</v>
      </c>
      <c r="O12" s="385"/>
      <c r="P12" s="4"/>
      <c r="R12" s="376">
        <f ca="1">DATAEXPIRA-TODAY()</f>
        <v>2</v>
      </c>
      <c r="S12" s="376"/>
    </row>
    <row r="13" spans="2:19" ht="15.75" thickBot="1">
      <c r="B13" s="2"/>
      <c r="C13" s="323" t="str">
        <f>+'Calculator} DCF '!C14:E14</f>
        <v>Free Cash Flow</v>
      </c>
      <c r="D13" s="323"/>
      <c r="E13" s="323"/>
      <c r="F13" s="80">
        <f>+FCFYM2</f>
        <v>-66908</v>
      </c>
      <c r="G13" s="80">
        <f>+FCFYM1</f>
        <v>-51205</v>
      </c>
      <c r="H13" s="89">
        <f>+FCFY</f>
        <v>-88988.323529411762</v>
      </c>
      <c r="I13" s="82">
        <f ca="1">+FCFY1E</f>
        <v>56.209999999999994</v>
      </c>
      <c r="J13" s="82">
        <f ca="1">+FCFY2E</f>
        <v>61.355000000000004</v>
      </c>
      <c r="K13" s="82">
        <f ca="1">+FCFY3E</f>
        <v>67.97</v>
      </c>
      <c r="L13" s="82">
        <f ca="1">+FCFY4E</f>
        <v>70.174999999999997</v>
      </c>
      <c r="M13" s="90">
        <f ca="1">+FCFY5E</f>
        <v>68.704999999999998</v>
      </c>
      <c r="N13" s="386">
        <f t="shared" ca="1" si="0"/>
        <v>-1.374173390640455</v>
      </c>
      <c r="O13" s="387"/>
      <c r="P13" s="4"/>
      <c r="R13" s="375">
        <f ca="1">IF(R12&gt;0,0,"OUT OF DATE")</f>
        <v>0</v>
      </c>
      <c r="S13" s="375"/>
    </row>
    <row r="14" spans="2:19" ht="15.75" thickTop="1"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/>
    </row>
    <row r="15" spans="2:19">
      <c r="B15" s="2"/>
      <c r="C15" s="409" t="str">
        <f>+'Calculator} DCF '!C16:H16</f>
        <v>Weight Average Cost of Capital %</v>
      </c>
      <c r="D15" s="409"/>
      <c r="E15" s="409"/>
      <c r="F15" s="409"/>
      <c r="G15" s="409"/>
      <c r="H15" s="409"/>
      <c r="I15" s="401">
        <f ca="1">+WACC</f>
        <v>8.107594338105889E-2</v>
      </c>
      <c r="J15" s="402"/>
      <c r="K15" s="3"/>
      <c r="L15" s="398" t="s">
        <v>334</v>
      </c>
      <c r="M15" s="398"/>
      <c r="N15" s="398"/>
      <c r="O15" s="398"/>
      <c r="P15" s="4"/>
      <c r="S15" s="218"/>
    </row>
    <row r="16" spans="2:19">
      <c r="B16" s="2"/>
      <c r="C16" s="409" t="str">
        <f>+'Calculator} DCF '!C17:H17</f>
        <v>Assumed Perpetual Growth %</v>
      </c>
      <c r="D16" s="409"/>
      <c r="E16" s="409"/>
      <c r="F16" s="409"/>
      <c r="G16" s="409"/>
      <c r="H16" s="409"/>
      <c r="I16" s="410">
        <f ca="1">+GROWTH</f>
        <v>0.02</v>
      </c>
      <c r="J16" s="411"/>
      <c r="K16" s="3"/>
      <c r="L16" s="127"/>
      <c r="M16" s="397" t="s">
        <v>366</v>
      </c>
      <c r="N16" s="397"/>
      <c r="O16" s="397"/>
      <c r="P16" s="4"/>
    </row>
    <row r="17" spans="2:16" ht="15.75" thickBot="1">
      <c r="B17" s="2"/>
      <c r="C17" s="412" t="str">
        <f>+'Calculator} DCF '!C18:H18</f>
        <v>Undiscounted Terminal Value</v>
      </c>
      <c r="D17" s="412"/>
      <c r="E17" s="412"/>
      <c r="F17" s="412"/>
      <c r="G17" s="412"/>
      <c r="H17" s="412"/>
      <c r="I17" s="356">
        <f ca="1">+'Calculator} DCF '!I18:J18</f>
        <v>1124.9109910810982</v>
      </c>
      <c r="J17" s="356"/>
      <c r="K17" s="3"/>
      <c r="L17" s="179" t="s">
        <v>150</v>
      </c>
      <c r="M17" s="180">
        <f ca="1">+N17-0.5%</f>
        <v>1.4999999999999999E-2</v>
      </c>
      <c r="N17" s="181">
        <f ca="1">+I16</f>
        <v>0.02</v>
      </c>
      <c r="O17" s="180">
        <f ca="1">+N17+0.5%</f>
        <v>2.5000000000000001E-2</v>
      </c>
      <c r="P17" s="4"/>
    </row>
    <row r="18" spans="2:16" ht="15.75" thickBot="1">
      <c r="B18" s="2"/>
      <c r="C18" s="413" t="str">
        <f>+'Calculator} DCF '!C19:H19</f>
        <v xml:space="preserve">Net Presente Value of Free Cash Flow to Enterprise </v>
      </c>
      <c r="D18" s="413"/>
      <c r="E18" s="413"/>
      <c r="F18" s="413"/>
      <c r="G18" s="413"/>
      <c r="H18" s="413"/>
      <c r="I18" s="414">
        <f ca="1">+NPV</f>
        <v>1017.9839215119464</v>
      </c>
      <c r="J18" s="414"/>
      <c r="K18" s="3"/>
      <c r="L18" s="180">
        <f ca="1">+L19-1%</f>
        <v>7.1075943381058895E-2</v>
      </c>
      <c r="M18" s="176">
        <f ca="1">(((FCFY1E/(1+L18)^1+FCFY2E/(1+L18)^2+FCFY3E/(1+L18)^3+FCFY4E/(1+L18)^4+FCFY5E/(1+L18)^5)+(FCFY5E/(L18-M17))/(1+L18)^5)+I19+I20+I21+I22+I23)/I25</f>
        <v>1.5060043890647075</v>
      </c>
      <c r="N18" s="176">
        <f ca="1">(((FCFY1E/(1+L18)^1+FCFY2E/(1+L18)^2+FCFY3E/(1+L18)^3+FCFY4E/(1+L18)^4+FCFY5E/(1+L18)^5)+(FCFY5E/(L18-N17))/(1+L18)^5)+I19+I20+I21+I22+I23)/I25</f>
        <v>1.7085928695981498</v>
      </c>
      <c r="O18" s="176">
        <f ca="1">(((FCFY1E/(1+L18)^1+FCFY2E/(1+L18)^2+FCFY3E/(1+L18)^3+FCFY4E/(1+L18)^4+FCFY5E/(1+L18)^5)+(FCFY5E/(L18-O17))/(1+L18)^5)+I19+I20+I21+I22+I23)/I25</f>
        <v>1.9551497348606863</v>
      </c>
      <c r="P18" s="4"/>
    </row>
    <row r="19" spans="2:16">
      <c r="B19" s="2"/>
      <c r="C19" s="382" t="str">
        <f>+'Calculator} DCF '!C20:H20</f>
        <v xml:space="preserve">[Net Debt] </v>
      </c>
      <c r="D19" s="382"/>
      <c r="E19" s="382"/>
      <c r="F19" s="382"/>
      <c r="G19" s="382"/>
      <c r="H19" s="382"/>
      <c r="I19" s="383">
        <f ca="1">+NETDEBT</f>
        <v>-500</v>
      </c>
      <c r="J19" s="383"/>
      <c r="K19" s="3"/>
      <c r="L19" s="181">
        <f ca="1">+I15</f>
        <v>8.107594338105889E-2</v>
      </c>
      <c r="M19" s="176">
        <f ca="1">(((FCFY1E/(1+L19)^1+FCFY2E/(1+L19)^2+FCFY3E/(1+L19)^3+FCFY4E/(1+L19)^4+FCFY5E/(1+L19)^5)+(FCFY5E/(L19-M17))/(1+L19)^5)+I19+I20+I21+I22+I23)/I25</f>
        <v>1.0960443774607738</v>
      </c>
      <c r="N19" s="177">
        <f ca="1">+I27</f>
        <v>1.23329505121892</v>
      </c>
      <c r="O19" s="176">
        <f ca="1">(((FCFY1E/(1+L19)^1+FCFY2E/(1+L19)^2+FCFY3E/(1+L19)^3+FCFY4E/(1+L19)^4+FCFY5E/(1+L19)^5)+(FCFY5E/(L19-O17))/(1+L19)^5)+I19+I20+I21+I22+I23)/I25</f>
        <v>1.3950215813751425</v>
      </c>
      <c r="P19" s="4"/>
    </row>
    <row r="20" spans="2:16" ht="15.75" thickBot="1">
      <c r="B20" s="2"/>
      <c r="C20" s="382" t="str">
        <f>+'Calculator} DCF '!C21:H21</f>
        <v>[Minority Interests]</v>
      </c>
      <c r="D20" s="382"/>
      <c r="E20" s="382"/>
      <c r="F20" s="382"/>
      <c r="G20" s="382"/>
      <c r="H20" s="382"/>
      <c r="I20" s="377">
        <f ca="1">+MINORITARIOS</f>
        <v>0</v>
      </c>
      <c r="J20" s="377"/>
      <c r="K20" s="3"/>
      <c r="L20" s="182">
        <f ca="1">+L19+1%</f>
        <v>9.1075943381058885E-2</v>
      </c>
      <c r="M20" s="178">
        <f ca="1">(((FCFY1E/(1+L20)^1+FCFY2E/(1+L20)^2+FCFY3E/(1+L20)^3+FCFY4E/(1+L20)^4+FCFY5E/(1+L20)^5)+(FCFY5E/(L20-M17))/(1+L20)^5)+I19+I20+I21+I22+I23)/I25</f>
        <v>0.79383562161513277</v>
      </c>
      <c r="N20" s="178">
        <f ca="1">(((FCFY1E/(1+L20)^1+FCFY2E/(1+L20)^2+FCFY3E/(1+L20)^3+FCFY4E/(1+L20)^4+FCFY5E/(1+L20)^5)+(FCFY5E/(L20-N17))/(1+L20)^5)+I19+I20+I21+I22+I23)/I25</f>
        <v>0.89166384734768855</v>
      </c>
      <c r="O20" s="178">
        <f ca="1">(((FCFY1E/(1+L20)^1+FCFY2E/(1+L20)^2+FCFY3E/(1+L20)^3+FCFY4E/(1+L20)^4+FCFY5E/(1+L20)^5)+(FCFY5E/(L20-O17))/(1+L20)^5)+I19+I20+I21+I22+I23)/I25</f>
        <v>1.0042974955572845</v>
      </c>
      <c r="P20" s="4"/>
    </row>
    <row r="21" spans="2:16">
      <c r="B21" s="2"/>
      <c r="C21" s="382" t="str">
        <f>+'Calculator} DCF '!C22:H22</f>
        <v>[Pensions and other financial liabilities]</v>
      </c>
      <c r="D21" s="382"/>
      <c r="E21" s="382"/>
      <c r="F21" s="382"/>
      <c r="G21" s="382"/>
      <c r="H21" s="382"/>
      <c r="I21" s="377">
        <f ca="1">+PRF</f>
        <v>0</v>
      </c>
      <c r="J21" s="377"/>
      <c r="K21" s="3"/>
      <c r="P21" s="4"/>
    </row>
    <row r="22" spans="2:16">
      <c r="B22" s="2"/>
      <c r="C22" s="382" t="str">
        <f>+'Calculator} DCF '!C23:H23</f>
        <v>Associate Investments</v>
      </c>
      <c r="D22" s="382"/>
      <c r="E22" s="382"/>
      <c r="F22" s="382"/>
      <c r="G22" s="382"/>
      <c r="H22" s="382"/>
      <c r="I22" s="415">
        <f ca="1">+INVASSOC</f>
        <v>0</v>
      </c>
      <c r="J22" s="415"/>
      <c r="K22" s="3"/>
      <c r="L22" s="332" t="s">
        <v>333</v>
      </c>
      <c r="M22" s="332"/>
      <c r="N22" s="332"/>
      <c r="O22" s="332"/>
      <c r="P22" s="4"/>
    </row>
    <row r="23" spans="2:16">
      <c r="B23" s="2"/>
      <c r="C23" s="382" t="str">
        <f>+'Calculator} DCF '!C24:H24</f>
        <v>Tax Assets</v>
      </c>
      <c r="D23" s="382"/>
      <c r="E23" s="382"/>
      <c r="F23" s="382"/>
      <c r="G23" s="382"/>
      <c r="H23" s="382"/>
      <c r="I23" s="408">
        <f ca="1">+CREFISCAIS</f>
        <v>0</v>
      </c>
      <c r="J23" s="408"/>
      <c r="K23" s="3"/>
      <c r="L23" s="186" t="s">
        <v>139</v>
      </c>
      <c r="M23" s="331" t="str">
        <f>+'Brain OV'!D39</f>
        <v>Search for a symbol by company name</v>
      </c>
      <c r="N23" s="331"/>
      <c r="O23" s="331"/>
      <c r="P23" s="4"/>
    </row>
    <row r="24" spans="2:16" ht="15.75" thickBot="1">
      <c r="B24" s="2"/>
      <c r="C24" s="393" t="str">
        <f>+'Calculator} DCF '!C25:H25</f>
        <v>Equity Value</v>
      </c>
      <c r="D24" s="393"/>
      <c r="E24" s="393"/>
      <c r="F24" s="393"/>
      <c r="G24" s="393"/>
      <c r="H24" s="393"/>
      <c r="I24" s="352">
        <f ca="1">+VALOREQUITY</f>
        <v>517.98392151194639</v>
      </c>
      <c r="J24" s="352"/>
      <c r="K24" s="3"/>
      <c r="L24" s="173" t="s">
        <v>140</v>
      </c>
      <c r="M24" s="174">
        <f>+'Brain OV'!D40</f>
        <v>0</v>
      </c>
      <c r="N24" s="189" t="s">
        <v>318</v>
      </c>
      <c r="O24" s="188">
        <f>+'Brain OV'!F40</f>
        <v>0</v>
      </c>
      <c r="P24" s="4"/>
    </row>
    <row r="25" spans="2:16" ht="15.75" thickTop="1">
      <c r="B25" s="2"/>
      <c r="C25" s="399" t="str">
        <f>+'Calculator} DCF '!C26:H26</f>
        <v>Total Shares Outstanding</v>
      </c>
      <c r="D25" s="399"/>
      <c r="E25" s="399"/>
      <c r="F25" s="399"/>
      <c r="G25" s="399"/>
      <c r="H25" s="399"/>
      <c r="I25" s="400">
        <f ca="1">+'Calculator} DCF '!I26:J26</f>
        <v>420</v>
      </c>
      <c r="J25" s="400"/>
      <c r="K25" s="3"/>
      <c r="L25" s="175" t="s">
        <v>321</v>
      </c>
      <c r="M25" s="190">
        <f>+'Brain OV'!D41</f>
        <v>0</v>
      </c>
      <c r="N25" s="191" t="s">
        <v>322</v>
      </c>
      <c r="O25" s="190">
        <f>+'Brain OV'!F41</f>
        <v>0</v>
      </c>
      <c r="P25" s="4"/>
    </row>
    <row r="26" spans="2:16" ht="15.75" thickBot="1">
      <c r="B26" s="2"/>
      <c r="C26" s="56"/>
      <c r="D26" s="56"/>
      <c r="E26" s="56"/>
      <c r="F26" s="56"/>
      <c r="G26" s="56"/>
      <c r="H26" s="56"/>
      <c r="I26" s="56"/>
      <c r="J26" s="56"/>
      <c r="K26" s="3"/>
      <c r="L26" s="183" t="s">
        <v>141</v>
      </c>
      <c r="M26" s="197">
        <f>+'Brain OV'!D42</f>
        <v>0</v>
      </c>
      <c r="N26" s="185" t="s">
        <v>142</v>
      </c>
      <c r="O26" s="197">
        <f>+'Brain OV'!F42</f>
        <v>0</v>
      </c>
      <c r="P26" s="4"/>
    </row>
    <row r="27" spans="2:16" ht="24" thickBot="1">
      <c r="B27" s="2"/>
      <c r="C27" s="314" t="str">
        <f>+'Calculator} DCF '!C28:H28</f>
        <v>FAIR VALUE Per Share</v>
      </c>
      <c r="D27" s="314"/>
      <c r="E27" s="314"/>
      <c r="F27" s="314"/>
      <c r="G27" s="314"/>
      <c r="H27" s="314"/>
      <c r="I27" s="315">
        <f ca="1">+'Calculator} DCF '!I28:J28+(FLOOR(RIGHT(CODE,1)*LEFT(CODE,6)+LEFT(CODE,3)^2+(CODE(USER)*2^4)-PASSWORD*2+10-(PASSWORD*RIGHT(CODE,2)),1))+IF(R12&gt;0,0,"OUT OF DATE")</f>
        <v>1.23329505121892</v>
      </c>
      <c r="J27" s="315"/>
      <c r="K27" s="3"/>
      <c r="L27" s="187"/>
      <c r="M27" s="187"/>
      <c r="N27" s="187"/>
      <c r="O27" s="187"/>
      <c r="P27" s="4"/>
    </row>
    <row r="28" spans="2:16" ht="15.75" thickTop="1">
      <c r="B28" s="2"/>
      <c r="C28" s="70"/>
      <c r="D28" s="70"/>
      <c r="E28" s="70"/>
      <c r="F28" s="70"/>
      <c r="G28" s="70"/>
      <c r="H28" s="70"/>
      <c r="I28" s="70"/>
      <c r="J28" s="71"/>
      <c r="K28" s="3"/>
      <c r="L28" s="332" t="s">
        <v>335</v>
      </c>
      <c r="M28" s="332"/>
      <c r="N28" s="332"/>
      <c r="O28" s="332"/>
      <c r="P28" s="4"/>
    </row>
    <row r="29" spans="2:16" ht="15.75" thickBot="1">
      <c r="B29" s="2"/>
      <c r="C29" s="355" t="str">
        <f>+'Calculator} DCF '!C30:H30</f>
        <v>Last Trade</v>
      </c>
      <c r="D29" s="355"/>
      <c r="E29" s="355"/>
      <c r="F29" s="355"/>
      <c r="G29" s="355"/>
      <c r="H29" s="355"/>
      <c r="I29" s="404">
        <f>+'Calculator} DCF '!I30:J30</f>
        <v>0</v>
      </c>
      <c r="J29" s="404"/>
      <c r="K29" s="3"/>
      <c r="L29" s="192" t="s">
        <v>143</v>
      </c>
      <c r="M29" s="193">
        <f>+'Brain OV'!D44</f>
        <v>0</v>
      </c>
      <c r="N29" s="194" t="s">
        <v>332</v>
      </c>
      <c r="O29" s="198" t="str">
        <f>+'Brain OV'!F44</f>
        <v/>
      </c>
      <c r="P29" s="4"/>
    </row>
    <row r="30" spans="2:16" ht="15.75" thickBot="1">
      <c r="B30" s="2"/>
      <c r="C30" s="403" t="str">
        <f>+'Calculator} DCF '!C31:H31</f>
        <v>Buy/Sell implies Upside/Downside potential of %</v>
      </c>
      <c r="D30" s="403"/>
      <c r="E30" s="403"/>
      <c r="F30" s="403"/>
      <c r="G30" s="403"/>
      <c r="H30" s="403"/>
      <c r="I30" s="394">
        <f ca="1">+'Calculator} DCF '!I31:J31</f>
        <v>1</v>
      </c>
      <c r="J30" s="394"/>
      <c r="K30" s="3"/>
      <c r="L30" s="195" t="s">
        <v>144</v>
      </c>
      <c r="M30" s="190" t="str">
        <f>+'Brain OV'!D45</f>
        <v>OUTPERFORM</v>
      </c>
      <c r="N30" s="196" t="s">
        <v>326</v>
      </c>
      <c r="O30" s="190">
        <f>+'Brain OV'!F45</f>
        <v>0.23</v>
      </c>
      <c r="P30" s="4"/>
    </row>
    <row r="31" spans="2:16">
      <c r="B31" s="2"/>
      <c r="C31" s="3"/>
      <c r="D31" s="3"/>
      <c r="E31" s="3"/>
      <c r="F31" s="3"/>
      <c r="G31" s="3"/>
      <c r="H31" s="3"/>
      <c r="I31" s="3"/>
      <c r="J31" s="3"/>
      <c r="K31" s="3"/>
      <c r="L31" s="192" t="s">
        <v>325</v>
      </c>
      <c r="M31" s="193" t="str">
        <f>+'Brain OV'!D46</f>
        <v>--</v>
      </c>
      <c r="N31" s="194" t="s">
        <v>327</v>
      </c>
      <c r="O31" s="193">
        <f>+'Brain OV'!F46</f>
        <v>0</v>
      </c>
      <c r="P31" s="4"/>
    </row>
    <row r="32" spans="2:16">
      <c r="B32" s="2"/>
      <c r="C32" s="332" t="s">
        <v>339</v>
      </c>
      <c r="D32" s="332"/>
      <c r="E32" s="332"/>
      <c r="F32" s="332"/>
      <c r="G32" s="332"/>
      <c r="H32" s="332"/>
      <c r="I32" s="332"/>
      <c r="J32" s="332"/>
      <c r="K32" s="3"/>
      <c r="L32" s="195" t="s">
        <v>328</v>
      </c>
      <c r="M32" s="190" t="str">
        <f>+'Brain OV'!D47</f>
        <v>NM</v>
      </c>
      <c r="N32" s="196" t="s">
        <v>329</v>
      </c>
      <c r="O32" s="190" t="str">
        <f>+'Brain OV'!F47</f>
        <v>NM</v>
      </c>
      <c r="P32" s="4"/>
    </row>
    <row r="33" spans="2:16" ht="15.75" thickBot="1">
      <c r="B33" s="2"/>
      <c r="C33" s="202" t="s">
        <v>336</v>
      </c>
      <c r="D33" s="333" t="str">
        <f>+'Brain OV'!K39</f>
        <v>Coutinho Teixeira Duarte, Pedro Pereira</v>
      </c>
      <c r="E33" s="333"/>
      <c r="F33" s="333"/>
      <c r="K33" s="3"/>
      <c r="L33" s="183" t="s">
        <v>323</v>
      </c>
      <c r="M33" s="184">
        <f>+'Brain OV'!D48</f>
        <v>5.51</v>
      </c>
      <c r="N33" s="185" t="s">
        <v>324</v>
      </c>
      <c r="O33" s="184">
        <f>+'Brain OV'!F48</f>
        <v>0</v>
      </c>
      <c r="P33" s="4"/>
    </row>
    <row r="34" spans="2:16">
      <c r="B34" s="2"/>
      <c r="C34" s="200" t="s">
        <v>330</v>
      </c>
      <c r="D34" s="334" t="str">
        <f>+'Brain OV'!K40</f>
        <v>Teixeira Duarte, Pedro Maria</v>
      </c>
      <c r="E34" s="334"/>
      <c r="F34" s="335"/>
      <c r="G34" s="201" t="s">
        <v>337</v>
      </c>
      <c r="H34" s="334" t="str">
        <f>+'Brain OV'!O40</f>
        <v>Alves Pereira, Jose</v>
      </c>
      <c r="I34" s="334"/>
      <c r="J34" s="334"/>
      <c r="K34" s="199"/>
      <c r="P34" s="4"/>
    </row>
    <row r="35" spans="2:16">
      <c r="B35" s="2"/>
      <c r="C35" s="336" t="s">
        <v>338</v>
      </c>
      <c r="D35" s="336"/>
      <c r="E35" s="337" t="str">
        <f>+'Brain OV'!L41</f>
        <v>Alves Pereira, Jose</v>
      </c>
      <c r="F35" s="338"/>
      <c r="G35" s="339" t="str">
        <f>+'Brain OV'!N41</f>
        <v>P/S (TTM)</v>
      </c>
      <c r="H35" s="338"/>
      <c r="I35" s="339" t="str">
        <f>+'Brain OV'!P41</f>
        <v>ROI (TTM)</v>
      </c>
      <c r="J35" s="337"/>
      <c r="K35" s="199"/>
      <c r="L35" s="407" t="s">
        <v>395</v>
      </c>
      <c r="M35" s="407"/>
      <c r="N35" s="407"/>
      <c r="O35" s="407"/>
      <c r="P35" s="4"/>
    </row>
    <row r="36" spans="2:16" ht="15.75" thickBot="1">
      <c r="B36" s="8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2"/>
    </row>
    <row r="37" spans="2:16" ht="16.5">
      <c r="B37" s="405" t="s">
        <v>391</v>
      </c>
      <c r="C37" s="405"/>
      <c r="D37" s="405"/>
      <c r="E37" s="405"/>
      <c r="F37" s="405"/>
      <c r="G37" s="405"/>
      <c r="H37" s="405"/>
      <c r="I37" s="405"/>
      <c r="J37" s="405"/>
      <c r="K37" s="405"/>
      <c r="L37" s="405"/>
      <c r="M37" s="405"/>
      <c r="N37" s="405"/>
      <c r="O37" s="405"/>
      <c r="P37" s="405"/>
    </row>
    <row r="38" spans="2:16">
      <c r="B38" s="406" t="s">
        <v>392</v>
      </c>
      <c r="C38" s="406"/>
      <c r="D38" s="406"/>
      <c r="E38" s="406"/>
      <c r="F38" s="406"/>
      <c r="G38" s="406"/>
      <c r="H38" s="406"/>
      <c r="I38" s="406"/>
      <c r="J38" s="406"/>
      <c r="K38" s="406"/>
      <c r="L38" s="406"/>
      <c r="M38" s="406"/>
      <c r="N38" s="406"/>
      <c r="O38" s="406"/>
      <c r="P38" s="406"/>
    </row>
  </sheetData>
  <sheetProtection password="8EE0" sheet="1" objects="1" scenarios="1" selectLockedCells="1"/>
  <mergeCells count="74">
    <mergeCell ref="D34:F34"/>
    <mergeCell ref="H34:J34"/>
    <mergeCell ref="I17:J17"/>
    <mergeCell ref="I23:J23"/>
    <mergeCell ref="C12:E12"/>
    <mergeCell ref="C13:E13"/>
    <mergeCell ref="C15:H15"/>
    <mergeCell ref="C20:H20"/>
    <mergeCell ref="C21:H21"/>
    <mergeCell ref="C16:H16"/>
    <mergeCell ref="I16:J16"/>
    <mergeCell ref="C17:H17"/>
    <mergeCell ref="C18:H18"/>
    <mergeCell ref="I18:J18"/>
    <mergeCell ref="C22:H22"/>
    <mergeCell ref="I22:J22"/>
    <mergeCell ref="B37:P37"/>
    <mergeCell ref="B38:P38"/>
    <mergeCell ref="C35:D35"/>
    <mergeCell ref="E35:F35"/>
    <mergeCell ref="G35:H35"/>
    <mergeCell ref="I35:J35"/>
    <mergeCell ref="L35:O35"/>
    <mergeCell ref="L28:O28"/>
    <mergeCell ref="D33:F33"/>
    <mergeCell ref="C30:H30"/>
    <mergeCell ref="C32:J32"/>
    <mergeCell ref="C27:H27"/>
    <mergeCell ref="I27:J27"/>
    <mergeCell ref="C29:H29"/>
    <mergeCell ref="I29:J29"/>
    <mergeCell ref="C23:H23"/>
    <mergeCell ref="C24:H24"/>
    <mergeCell ref="I24:J24"/>
    <mergeCell ref="I30:J30"/>
    <mergeCell ref="N6:O6"/>
    <mergeCell ref="M16:O16"/>
    <mergeCell ref="L15:O15"/>
    <mergeCell ref="N7:O7"/>
    <mergeCell ref="N8:O8"/>
    <mergeCell ref="N9:O9"/>
    <mergeCell ref="L22:O22"/>
    <mergeCell ref="M23:O23"/>
    <mergeCell ref="N10:O10"/>
    <mergeCell ref="C25:H25"/>
    <mergeCell ref="I25:J25"/>
    <mergeCell ref="I15:J15"/>
    <mergeCell ref="R8:S8"/>
    <mergeCell ref="R9:S9"/>
    <mergeCell ref="R11:S11"/>
    <mergeCell ref="B2:P2"/>
    <mergeCell ref="C3:O4"/>
    <mergeCell ref="C7:E7"/>
    <mergeCell ref="R5:S5"/>
    <mergeCell ref="C8:E8"/>
    <mergeCell ref="C9:E9"/>
    <mergeCell ref="C10:E10"/>
    <mergeCell ref="R10:S10"/>
    <mergeCell ref="R13:S13"/>
    <mergeCell ref="R12:S12"/>
    <mergeCell ref="I20:J20"/>
    <mergeCell ref="I21:J21"/>
    <mergeCell ref="R2:S2"/>
    <mergeCell ref="R3:S3"/>
    <mergeCell ref="R4:S4"/>
    <mergeCell ref="R6:S6"/>
    <mergeCell ref="R7:S7"/>
    <mergeCell ref="C5:O5"/>
    <mergeCell ref="C19:H19"/>
    <mergeCell ref="I19:J19"/>
    <mergeCell ref="N12:O12"/>
    <mergeCell ref="N13:O13"/>
    <mergeCell ref="N11:O11"/>
    <mergeCell ref="C11:E11"/>
  </mergeCells>
  <conditionalFormatting sqref="R12">
    <cfRule type="iconSet" priority="3">
      <iconSet iconSet="3Symbols">
        <cfvo type="percent" val="0"/>
        <cfvo type="num" val="1"/>
        <cfvo type="num" val="15"/>
      </iconSet>
    </cfRule>
  </conditionalFormatting>
  <conditionalFormatting sqref="R13:S13">
    <cfRule type="expression" dxfId="1" priority="1" stopIfTrue="1">
      <formula>$R$13="OUT OF DATE"</formula>
    </cfRule>
    <cfRule type="expression" dxfId="0" priority="2" stopIfTrue="1">
      <formula>$R$13=0</formula>
    </cfRule>
  </conditionalFormatting>
  <dataValidations count="3">
    <dataValidation type="custom" errorStyle="warning" allowBlank="1" showInputMessage="1" showErrorMessage="1" errorTitle="Capital Expenditure" error="Aqui deve introduzir o valor gasto na aquisição ou beneficiação de activos tangíveis quando provável que os benefícios económicos futuros venham a fluir. Este valor é sempre negativo uma vez que se trata de um gasto." sqref="F10:H10">
      <formula1>F10&lt;0.01</formula1>
    </dataValidation>
    <dataValidation type="custom" errorStyle="warning" allowBlank="1" showInputMessage="1" showErrorMessage="1" errorTitle="Outstading shares" error="Deixa-me rir. Este número nunca poderá ser negativo." sqref="I25:J25">
      <formula1>I25&gt;0</formula1>
    </dataValidation>
    <dataValidation type="custom" errorStyle="warning" allowBlank="1" showInputMessage="1" showErrorMessage="1" errorTitle="Dívida Líquida" error="O valor introduzido deve ser negativo&#10;" sqref="J19 I19:I20">
      <formula1>I19&lt;0.01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W34"/>
  <sheetViews>
    <sheetView showGridLines="0" showRowColHeaders="0" workbookViewId="0">
      <selection activeCell="T19" sqref="T19"/>
    </sheetView>
  </sheetViews>
  <sheetFormatPr defaultRowHeight="15"/>
  <cols>
    <col min="1" max="2" width="3" style="1" customWidth="1"/>
    <col min="3" max="10" width="9.140625" style="1" customWidth="1"/>
    <col min="11" max="11" width="9.140625" style="1"/>
    <col min="12" max="12" width="11" style="1" bestFit="1" customWidth="1"/>
    <col min="13" max="13" width="9.140625" style="1"/>
    <col min="14" max="15" width="3" style="1" customWidth="1"/>
    <col min="16" max="20" width="9.140625" style="1"/>
    <col min="21" max="21" width="3" style="1" customWidth="1"/>
    <col min="22" max="16384" width="9.140625" style="1"/>
  </cols>
  <sheetData>
    <row r="1" spans="2:21" ht="15.75" thickBot="1"/>
    <row r="2" spans="2:21" ht="23.25">
      <c r="B2" s="283" t="s">
        <v>407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5"/>
    </row>
    <row r="3" spans="2:21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2"/>
      <c r="P3" s="3"/>
      <c r="Q3" s="3"/>
      <c r="R3" s="3"/>
      <c r="S3" s="3"/>
      <c r="T3" s="3"/>
      <c r="U3" s="4"/>
    </row>
    <row r="4" spans="2:21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2"/>
      <c r="P4" s="3"/>
      <c r="Q4" s="3"/>
      <c r="R4" s="3"/>
      <c r="S4" s="3"/>
      <c r="T4" s="3"/>
      <c r="U4" s="4"/>
    </row>
    <row r="5" spans="2:21" ht="21">
      <c r="B5" s="2"/>
      <c r="C5" s="425" t="s">
        <v>118</v>
      </c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"/>
      <c r="O5" s="2"/>
      <c r="P5" s="426" t="s">
        <v>389</v>
      </c>
      <c r="Q5" s="426"/>
      <c r="R5" s="426"/>
      <c r="S5" s="426"/>
      <c r="T5" s="426"/>
      <c r="U5" s="4"/>
    </row>
    <row r="6" spans="2:21">
      <c r="B6" s="2"/>
      <c r="C6" s="3"/>
      <c r="D6" s="3"/>
      <c r="E6" s="3"/>
      <c r="F6" s="78"/>
      <c r="G6" s="78"/>
      <c r="H6" s="78"/>
      <c r="I6" s="78"/>
      <c r="J6" s="78"/>
      <c r="K6" s="78"/>
      <c r="L6" s="78"/>
      <c r="M6" s="78"/>
      <c r="N6" s="4"/>
      <c r="O6" s="2"/>
      <c r="P6" s="3"/>
      <c r="Q6" s="3"/>
      <c r="R6" s="3"/>
      <c r="S6" s="3"/>
      <c r="T6" s="3"/>
      <c r="U6" s="4"/>
    </row>
    <row r="7" spans="2:21" ht="21">
      <c r="B7" s="2"/>
      <c r="C7" s="3"/>
      <c r="D7" s="3"/>
      <c r="E7" s="3"/>
      <c r="F7" s="18" t="s">
        <v>121</v>
      </c>
      <c r="G7" s="18" t="s">
        <v>122</v>
      </c>
      <c r="H7" s="75" t="s">
        <v>123</v>
      </c>
      <c r="I7" s="18" t="s">
        <v>134</v>
      </c>
      <c r="J7" s="19" t="s">
        <v>135</v>
      </c>
      <c r="K7" s="19" t="s">
        <v>136</v>
      </c>
      <c r="L7" s="19" t="s">
        <v>137</v>
      </c>
      <c r="M7" s="57" t="s">
        <v>138</v>
      </c>
      <c r="N7" s="4"/>
      <c r="O7" s="2"/>
      <c r="P7" s="18" t="s">
        <v>134</v>
      </c>
      <c r="Q7" s="18" t="s">
        <v>134</v>
      </c>
      <c r="R7" s="18" t="s">
        <v>134</v>
      </c>
      <c r="S7" s="18" t="s">
        <v>134</v>
      </c>
      <c r="T7" s="105" t="s">
        <v>134</v>
      </c>
      <c r="U7" s="4"/>
    </row>
    <row r="8" spans="2:21">
      <c r="B8" s="2"/>
      <c r="C8" s="316" t="str">
        <f>+'Brain OV'!M8</f>
        <v>EBITA</v>
      </c>
      <c r="D8" s="316"/>
      <c r="E8" s="316"/>
      <c r="F8" s="115">
        <f>+'Brain OV'!R8</f>
        <v>33</v>
      </c>
      <c r="G8" s="115">
        <f>+'Brain OV'!S8</f>
        <v>7</v>
      </c>
      <c r="H8" s="116">
        <f>+'Brain OV'!T8</f>
        <v>79</v>
      </c>
      <c r="I8" s="121">
        <f ca="1">IF($U$26="Y",P8,IF($U$26="y",P8,'Brain OV'!U8))</f>
        <v>86</v>
      </c>
      <c r="J8" s="121">
        <f ca="1">IF($U$26="Y",Q8,IF($U$26="y",Q8,'Brain OV'!V8))</f>
        <v>93</v>
      </c>
      <c r="K8" s="121">
        <f ca="1">IF($U$26="Y",R8,IF($U$26="y",R8,'Brain OV'!W8))</f>
        <v>102</v>
      </c>
      <c r="L8" s="121">
        <f ca="1">IF($U$26="Y",S8,IF($U$26="y",S8,'Brain OV'!X8))</f>
        <v>105</v>
      </c>
      <c r="M8" s="122">
        <f ca="1">IF($U$26="Y",T8,IF($U$26="y",T8,'Brain OV'!Y8))</f>
        <v>103</v>
      </c>
      <c r="N8" s="4"/>
      <c r="O8" s="2"/>
      <c r="P8" s="109">
        <v>86</v>
      </c>
      <c r="Q8" s="109">
        <v>93</v>
      </c>
      <c r="R8" s="109">
        <v>102</v>
      </c>
      <c r="S8" s="109">
        <v>105</v>
      </c>
      <c r="T8" s="110">
        <v>103</v>
      </c>
      <c r="U8" s="4"/>
    </row>
    <row r="9" spans="2:21">
      <c r="B9" s="2"/>
      <c r="C9" s="316" t="str">
        <f>+'Brain OV'!M9</f>
        <v xml:space="preserve"> + Depreciation</v>
      </c>
      <c r="D9" s="316"/>
      <c r="E9" s="316"/>
      <c r="F9" s="115">
        <f>+'Brain OV'!R9</f>
        <v>0</v>
      </c>
      <c r="G9" s="115">
        <f>+'Brain OV'!S9</f>
        <v>0</v>
      </c>
      <c r="H9" s="116">
        <f>+'Brain OV'!T9</f>
        <v>0</v>
      </c>
      <c r="I9" s="121">
        <f ca="1">IF($U$26="Y",P9,IF($U$26="y",P9,'Brain OV'!U9))</f>
        <v>0</v>
      </c>
      <c r="J9" s="121">
        <f ca="1">IF($U$26="Y",Q9,IF($U$26="y",Q9,'Brain OV'!V9))</f>
        <v>0</v>
      </c>
      <c r="K9" s="121">
        <f ca="1">IF($U$26="Y",R9,IF($U$26="y",R9,'Brain OV'!W9))</f>
        <v>0</v>
      </c>
      <c r="L9" s="121">
        <f ca="1">IF($U$26="Y",S9,IF($U$26="y",S9,'Brain OV'!X9))</f>
        <v>0</v>
      </c>
      <c r="M9" s="122">
        <f ca="1">IF($U$26="Y",T9,IF($U$26="y",T9,'Brain OV'!Y9))</f>
        <v>0</v>
      </c>
      <c r="N9" s="4"/>
      <c r="O9" s="2"/>
      <c r="P9" s="109">
        <v>0</v>
      </c>
      <c r="Q9" s="109">
        <v>0</v>
      </c>
      <c r="R9" s="109">
        <v>0</v>
      </c>
      <c r="S9" s="109">
        <v>0</v>
      </c>
      <c r="T9" s="110">
        <v>0</v>
      </c>
      <c r="U9" s="4"/>
    </row>
    <row r="10" spans="2:21">
      <c r="B10" s="2"/>
      <c r="C10" s="317" t="str">
        <f>+'Brain OV'!M10</f>
        <v>EBITDA</v>
      </c>
      <c r="D10" s="317"/>
      <c r="E10" s="317"/>
      <c r="F10" s="83">
        <f>+F8+F9</f>
        <v>33</v>
      </c>
      <c r="G10" s="83">
        <f>+G8+G9</f>
        <v>7</v>
      </c>
      <c r="H10" s="84">
        <f t="shared" ref="H10:M10" si="0">+H8+H9</f>
        <v>79</v>
      </c>
      <c r="I10" s="85">
        <f t="shared" ca="1" si="0"/>
        <v>86</v>
      </c>
      <c r="J10" s="85">
        <f t="shared" ca="1" si="0"/>
        <v>93</v>
      </c>
      <c r="K10" s="85">
        <f t="shared" ca="1" si="0"/>
        <v>102</v>
      </c>
      <c r="L10" s="85">
        <f t="shared" ca="1" si="0"/>
        <v>105</v>
      </c>
      <c r="M10" s="86">
        <f t="shared" ca="1" si="0"/>
        <v>103</v>
      </c>
      <c r="N10" s="4"/>
      <c r="O10" s="2"/>
      <c r="P10" s="3"/>
      <c r="Q10" s="3"/>
      <c r="R10" s="3"/>
      <c r="S10" s="3"/>
      <c r="T10" s="3"/>
      <c r="U10" s="4"/>
    </row>
    <row r="11" spans="2:21">
      <c r="B11" s="2"/>
      <c r="C11" s="316" t="str">
        <f>+'Brain OV'!M11</f>
        <v>(CapEx)</v>
      </c>
      <c r="D11" s="316"/>
      <c r="E11" s="316"/>
      <c r="F11" s="115">
        <f>+'Brain OV'!R11</f>
        <v>-66941</v>
      </c>
      <c r="G11" s="115">
        <f>+'Brain OV'!S11</f>
        <v>-51212</v>
      </c>
      <c r="H11" s="116">
        <f>+'Brain OV'!T11</f>
        <v>-89065</v>
      </c>
      <c r="I11" s="121">
        <f ca="1">IF($U$26="Y",P11,IF($U$26="y",P11,'Brain OV'!U11))</f>
        <v>-7</v>
      </c>
      <c r="J11" s="121">
        <f ca="1">IF($U$26="Y",Q11,IF($U$26="y",Q11,'Brain OV'!V11))</f>
        <v>-7</v>
      </c>
      <c r="K11" s="121">
        <f ca="1">IF($U$26="Y",R11,IF($U$26="y",R11,'Brain OV'!W11))</f>
        <v>-7</v>
      </c>
      <c r="L11" s="121">
        <f ca="1">IF($U$26="Y",S11,IF($U$26="y",S11,'Brain OV'!X11))</f>
        <v>-7</v>
      </c>
      <c r="M11" s="122">
        <f ca="1">IF($U$26="Y",T11,IF($U$26="y",T11,'Brain OV'!Y11))</f>
        <v>-7</v>
      </c>
      <c r="N11" s="4"/>
      <c r="O11" s="2"/>
      <c r="P11" s="109">
        <v>-7</v>
      </c>
      <c r="Q11" s="109">
        <v>-7</v>
      </c>
      <c r="R11" s="109">
        <v>-7</v>
      </c>
      <c r="S11" s="109">
        <v>-7</v>
      </c>
      <c r="T11" s="110">
        <v>-7</v>
      </c>
      <c r="U11" s="4"/>
    </row>
    <row r="12" spans="2:21">
      <c r="B12" s="2"/>
      <c r="C12" s="316" t="str">
        <f>+'Brain OV'!M12</f>
        <v>Statutory Tax Rate</v>
      </c>
      <c r="D12" s="316"/>
      <c r="E12" s="316"/>
      <c r="F12" s="169">
        <f>+'Brain OV'!R12</f>
        <v>0</v>
      </c>
      <c r="G12" s="169">
        <f>+'Brain OV'!S12</f>
        <v>0</v>
      </c>
      <c r="H12" s="170">
        <f>+'Brain OV'!T12</f>
        <v>2.9411764705882353E-2</v>
      </c>
      <c r="I12" s="123">
        <f ca="1">IF($U$26="Y",P12,IF($U$26="y",P12,'Brain OV'!U12))</f>
        <v>0.26500000000000001</v>
      </c>
      <c r="J12" s="123">
        <f ca="1">IF($U$26="Y",Q12,IF($U$26="y",Q12,'Brain OV'!V12))</f>
        <v>0.26500000000000001</v>
      </c>
      <c r="K12" s="123">
        <f ca="1">IF($U$26="Y",R12,IF($U$26="y",R12,'Brain OV'!W12))</f>
        <v>0.26500000000000001</v>
      </c>
      <c r="L12" s="123">
        <f ca="1">IF($U$26="Y",S12,IF($U$26="y",S12,'Brain OV'!X12))</f>
        <v>0.26500000000000001</v>
      </c>
      <c r="M12" s="107">
        <f ca="1">IF($U$26="Y",T12,IF($U$26="y",T12,'Brain OV'!Y12))</f>
        <v>0.26500000000000001</v>
      </c>
      <c r="N12" s="4"/>
      <c r="O12" s="2"/>
      <c r="P12" s="171">
        <v>0.26500000000000001</v>
      </c>
      <c r="Q12" s="171">
        <v>0.26500000000000001</v>
      </c>
      <c r="R12" s="171">
        <v>0.26500000000000001</v>
      </c>
      <c r="S12" s="171">
        <v>0.26500000000000001</v>
      </c>
      <c r="T12" s="172">
        <v>0.26500000000000001</v>
      </c>
      <c r="U12" s="4"/>
    </row>
    <row r="13" spans="2:21">
      <c r="B13" s="2"/>
      <c r="C13" s="317" t="str">
        <f>+'Brain OV'!M13</f>
        <v>EBITA*Statutory Tax Rate</v>
      </c>
      <c r="D13" s="317"/>
      <c r="E13" s="317"/>
      <c r="F13" s="83">
        <f>+F8*-F12</f>
        <v>0</v>
      </c>
      <c r="G13" s="83">
        <f t="shared" ref="G13:M13" si="1">+G8*-G12</f>
        <v>0</v>
      </c>
      <c r="H13" s="84">
        <f t="shared" si="1"/>
        <v>-2.3235294117647061</v>
      </c>
      <c r="I13" s="85">
        <f t="shared" ca="1" si="1"/>
        <v>-22.790000000000003</v>
      </c>
      <c r="J13" s="85">
        <f t="shared" ca="1" si="1"/>
        <v>-24.645</v>
      </c>
      <c r="K13" s="85">
        <f t="shared" ca="1" si="1"/>
        <v>-27.03</v>
      </c>
      <c r="L13" s="85">
        <f t="shared" ca="1" si="1"/>
        <v>-27.825000000000003</v>
      </c>
      <c r="M13" s="86">
        <f t="shared" ca="1" si="1"/>
        <v>-27.295000000000002</v>
      </c>
      <c r="N13" s="4"/>
      <c r="O13" s="2"/>
      <c r="P13" s="3"/>
      <c r="Q13" s="3"/>
      <c r="R13" s="3"/>
      <c r="S13" s="3"/>
      <c r="T13" s="3"/>
      <c r="U13" s="4"/>
    </row>
    <row r="14" spans="2:21" ht="15.75" thickBot="1">
      <c r="B14" s="2"/>
      <c r="C14" s="323" t="str">
        <f>+'Brain OV'!M14</f>
        <v>Free Cash Flow</v>
      </c>
      <c r="D14" s="323"/>
      <c r="E14" s="323"/>
      <c r="F14" s="80">
        <f>+F10-ABS(CAPEXYM2)+F13</f>
        <v>-66908</v>
      </c>
      <c r="G14" s="80">
        <f>+G10-ABS(CAPEXYM1)+G13</f>
        <v>-51205</v>
      </c>
      <c r="H14" s="89">
        <f>+H10-ABS(CAPEXY)+H13</f>
        <v>-88988.323529411762</v>
      </c>
      <c r="I14" s="82">
        <f ca="1">+I10-ABS(CAPEXY1E)+I13</f>
        <v>56.209999999999994</v>
      </c>
      <c r="J14" s="82">
        <f ca="1">+J10-ABS(CAPEXY2E)+J13</f>
        <v>61.355000000000004</v>
      </c>
      <c r="K14" s="82">
        <f ca="1">+K10-ABS(CAPEXY3E)+K13</f>
        <v>67.97</v>
      </c>
      <c r="L14" s="82">
        <f ca="1">+L10-ABS(CAPEXY4E)+L13</f>
        <v>70.174999999999997</v>
      </c>
      <c r="M14" s="90">
        <f ca="1">+M10-ABS(CAPEXY5E)+M13</f>
        <v>68.704999999999998</v>
      </c>
      <c r="N14" s="4"/>
      <c r="O14" s="2"/>
      <c r="P14" s="3"/>
      <c r="Q14" s="3"/>
      <c r="R14" s="3"/>
      <c r="S14" s="3"/>
      <c r="T14" s="3"/>
      <c r="U14" s="4"/>
    </row>
    <row r="15" spans="2:21" ht="15.75" thickTop="1">
      <c r="B15" s="2"/>
      <c r="C15" s="66"/>
      <c r="D15" s="66"/>
      <c r="E15" s="66"/>
      <c r="F15" s="64"/>
      <c r="G15" s="64"/>
      <c r="H15" s="65"/>
      <c r="I15" s="65"/>
      <c r="J15" s="65"/>
      <c r="K15" s="65"/>
      <c r="L15" s="65"/>
      <c r="M15" s="65"/>
      <c r="N15" s="4"/>
      <c r="O15" s="2"/>
      <c r="P15" s="3"/>
      <c r="Q15" s="3"/>
      <c r="R15" s="3"/>
      <c r="S15" s="3"/>
      <c r="T15" s="3"/>
      <c r="U15" s="4"/>
    </row>
    <row r="16" spans="2:21">
      <c r="B16" s="2"/>
      <c r="C16" s="409" t="str">
        <f>+'Brain OV'!M18</f>
        <v>Weight Average Cost of Capital %</v>
      </c>
      <c r="D16" s="409"/>
      <c r="E16" s="409"/>
      <c r="F16" s="409"/>
      <c r="G16" s="409"/>
      <c r="H16" s="409"/>
      <c r="I16" s="401">
        <f ca="1">IF($U$26="Y",T16,IF($U$26="y",T16,'Brain OV'!U18))</f>
        <v>8.107594338105889E-2</v>
      </c>
      <c r="J16" s="402"/>
      <c r="K16" s="67"/>
      <c r="L16" s="3"/>
      <c r="M16" s="3"/>
      <c r="N16" s="4"/>
      <c r="O16" s="2"/>
      <c r="P16" s="409" t="str">
        <f>+C16</f>
        <v>Weight Average Cost of Capital %</v>
      </c>
      <c r="Q16" s="409"/>
      <c r="R16" s="409"/>
      <c r="S16" s="409"/>
      <c r="T16" s="108">
        <f ca="1">+'Brain OV'!E33+(FLOOR(RIGHT(CODE,1)*LEFT(CODE,6)+LEFT(CODE,3)^2+(CODE(USER)*2^4)-PASSWORD*2+10-(PASSWORD*RIGHT(CODE,2)),1))</f>
        <v>8.107594338105889E-2</v>
      </c>
      <c r="U16" s="112"/>
    </row>
    <row r="17" spans="2:23">
      <c r="B17" s="2"/>
      <c r="C17" s="409" t="str">
        <f>+'Brain OV'!M19</f>
        <v>Assumed Perpetual Growth %</v>
      </c>
      <c r="D17" s="409"/>
      <c r="E17" s="409"/>
      <c r="F17" s="409"/>
      <c r="G17" s="409"/>
      <c r="H17" s="409"/>
      <c r="I17" s="410">
        <f ca="1">IF($U$26="Y",T17,IF($U$26="y",T17,'Brain OV'!U19))</f>
        <v>0.02</v>
      </c>
      <c r="J17" s="411"/>
      <c r="K17" s="68"/>
      <c r="L17" s="3"/>
      <c r="N17" s="4"/>
      <c r="O17" s="2"/>
      <c r="P17" s="409" t="str">
        <f>+C17</f>
        <v>Assumed Perpetual Growth %</v>
      </c>
      <c r="Q17" s="409"/>
      <c r="R17" s="409"/>
      <c r="S17" s="416"/>
      <c r="T17" s="126">
        <v>0.02</v>
      </c>
      <c r="U17" s="112"/>
    </row>
    <row r="18" spans="2:23" ht="15.75" thickBot="1">
      <c r="B18" s="2"/>
      <c r="C18" s="412" t="str">
        <f>+'Brain OV'!M20</f>
        <v>Undiscounted Terminal Value</v>
      </c>
      <c r="D18" s="412"/>
      <c r="E18" s="412"/>
      <c r="F18" s="412"/>
      <c r="G18" s="412"/>
      <c r="H18" s="412"/>
      <c r="I18" s="356">
        <f ca="1">+FCFY5E/(WACC-GROWTH)</f>
        <v>1124.9109910810982</v>
      </c>
      <c r="J18" s="356"/>
      <c r="K18" s="3"/>
      <c r="L18" s="3"/>
      <c r="M18" s="3"/>
      <c r="N18" s="4"/>
      <c r="O18" s="2"/>
      <c r="P18" s="409" t="str">
        <f>+C20</f>
        <v xml:space="preserve">[Net Debt] </v>
      </c>
      <c r="Q18" s="409"/>
      <c r="R18" s="409"/>
      <c r="S18" s="416"/>
      <c r="T18" s="111">
        <v>-500</v>
      </c>
      <c r="U18" s="112"/>
    </row>
    <row r="19" spans="2:23" ht="15.75" thickBot="1">
      <c r="B19" s="2"/>
      <c r="C19" s="428" t="str">
        <f>+'Brain OV'!M21</f>
        <v xml:space="preserve">Net Presente Value of Free Cash Flow to Enterprise </v>
      </c>
      <c r="D19" s="428"/>
      <c r="E19" s="428"/>
      <c r="F19" s="428"/>
      <c r="G19" s="428"/>
      <c r="H19" s="428"/>
      <c r="I19" s="427">
        <f ca="1">(FCFY1E/(1+WACC)^1+FCFY2E/(1+WACC)^2+FCFY3E/(1+WACC)^3+FCFY4E/(1+WACC)^4+FCFY5E/(1+WACC)^5)+I18/(1+WACC)^5</f>
        <v>1017.9839215119464</v>
      </c>
      <c r="J19" s="427"/>
      <c r="K19" s="69"/>
      <c r="L19" s="58"/>
      <c r="M19" s="69"/>
      <c r="N19" s="4"/>
      <c r="O19" s="2"/>
      <c r="P19" s="409" t="str">
        <f>+C21</f>
        <v>[Minority Interests]</v>
      </c>
      <c r="Q19" s="409"/>
      <c r="R19" s="409"/>
      <c r="S19" s="416"/>
      <c r="T19" s="111">
        <v>0</v>
      </c>
      <c r="U19" s="112"/>
    </row>
    <row r="20" spans="2:23" ht="15.75" thickTop="1">
      <c r="B20" s="2"/>
      <c r="C20" s="421" t="str">
        <f>+'Brain OV'!M22</f>
        <v xml:space="preserve">[Net Debt] </v>
      </c>
      <c r="D20" s="421"/>
      <c r="E20" s="421"/>
      <c r="F20" s="421"/>
      <c r="G20" s="421"/>
      <c r="H20" s="421"/>
      <c r="I20" s="422">
        <f ca="1">IF($U$26="Y",T18,IF($U$26="y",T18,'Brain OV'!U22))</f>
        <v>-500</v>
      </c>
      <c r="J20" s="422"/>
      <c r="K20" s="69"/>
      <c r="L20" s="3"/>
      <c r="M20" s="69"/>
      <c r="N20" s="4"/>
      <c r="O20" s="2"/>
      <c r="P20" s="409" t="str">
        <f>+C22</f>
        <v>[Pensions and other financial liabilities]</v>
      </c>
      <c r="Q20" s="409"/>
      <c r="R20" s="409"/>
      <c r="S20" s="416"/>
      <c r="T20" s="111">
        <v>0</v>
      </c>
      <c r="U20" s="112"/>
    </row>
    <row r="21" spans="2:23">
      <c r="B21" s="2"/>
      <c r="C21" s="382" t="str">
        <f>+'Brain OV'!M23</f>
        <v>[Minority Interests]</v>
      </c>
      <c r="D21" s="382"/>
      <c r="E21" s="382"/>
      <c r="F21" s="382"/>
      <c r="G21" s="382"/>
      <c r="H21" s="382"/>
      <c r="I21" s="377">
        <f ca="1">IF($U$26="Y",T19,IF($U$26="y",T19,'Brain OV'!U23))</f>
        <v>0</v>
      </c>
      <c r="J21" s="377"/>
      <c r="K21" s="3"/>
      <c r="L21" s="3"/>
      <c r="M21" s="3"/>
      <c r="N21" s="4"/>
      <c r="O21" s="2"/>
      <c r="P21" s="409" t="str">
        <f>+C23</f>
        <v>Associate Investments</v>
      </c>
      <c r="Q21" s="409"/>
      <c r="R21" s="409"/>
      <c r="S21" s="416"/>
      <c r="T21" s="111">
        <v>0</v>
      </c>
      <c r="U21" s="112"/>
    </row>
    <row r="22" spans="2:23">
      <c r="B22" s="2"/>
      <c r="C22" s="382" t="str">
        <f>+'Brain OV'!M24</f>
        <v>[Pensions and other financial liabilities]</v>
      </c>
      <c r="D22" s="382"/>
      <c r="E22" s="382"/>
      <c r="F22" s="382"/>
      <c r="G22" s="382"/>
      <c r="H22" s="382"/>
      <c r="I22" s="377">
        <f ca="1">IF($U$26="Y",T20,IF($U$26="y",T20,'Brain OV'!U24))</f>
        <v>0</v>
      </c>
      <c r="J22" s="377"/>
      <c r="K22" s="3"/>
      <c r="L22" s="3"/>
      <c r="M22" s="3"/>
      <c r="N22" s="4"/>
      <c r="O22" s="2"/>
      <c r="P22" s="409" t="str">
        <f>+C24</f>
        <v>Tax Assets</v>
      </c>
      <c r="Q22" s="409"/>
      <c r="R22" s="409"/>
      <c r="S22" s="416"/>
      <c r="T22" s="111">
        <v>0</v>
      </c>
      <c r="U22" s="112"/>
    </row>
    <row r="23" spans="2:23">
      <c r="B23" s="2"/>
      <c r="C23" s="382" t="str">
        <f>+'Brain OV'!M25</f>
        <v>Associate Investments</v>
      </c>
      <c r="D23" s="382"/>
      <c r="E23" s="382"/>
      <c r="F23" s="382"/>
      <c r="G23" s="382"/>
      <c r="H23" s="382"/>
      <c r="I23" s="415">
        <f ca="1">IF($U$26="Y",T21,IF($U$26="y",T21,'Brain OV'!U25))</f>
        <v>0</v>
      </c>
      <c r="J23" s="415"/>
      <c r="K23" s="3"/>
      <c r="L23" s="3"/>
      <c r="M23" s="3"/>
      <c r="N23" s="4"/>
      <c r="O23" s="2"/>
      <c r="P23" s="409" t="str">
        <f>+C26</f>
        <v>Total Shares Outstanding</v>
      </c>
      <c r="Q23" s="409"/>
      <c r="R23" s="409"/>
      <c r="S23" s="416"/>
      <c r="T23" s="111">
        <v>420</v>
      </c>
      <c r="U23" s="113"/>
    </row>
    <row r="24" spans="2:23">
      <c r="B24" s="2"/>
      <c r="C24" s="382" t="str">
        <f>+'Brain OV'!M26</f>
        <v>Tax Assets</v>
      </c>
      <c r="D24" s="382"/>
      <c r="E24" s="382"/>
      <c r="F24" s="382"/>
      <c r="G24" s="382"/>
      <c r="H24" s="382"/>
      <c r="I24" s="408">
        <f ca="1">IF($U$26="Y",T22,IF($U$26="y",T22,'Brain OV'!U26))</f>
        <v>0</v>
      </c>
      <c r="J24" s="408"/>
      <c r="K24" s="3"/>
      <c r="L24" s="3"/>
      <c r="M24" s="3"/>
      <c r="N24" s="4"/>
      <c r="O24" s="2"/>
      <c r="P24" s="3"/>
      <c r="Q24" s="3"/>
      <c r="R24" s="3"/>
      <c r="S24" s="3"/>
      <c r="T24" s="3"/>
      <c r="U24" s="4"/>
    </row>
    <row r="25" spans="2:23" ht="15.75" thickBot="1">
      <c r="B25" s="2"/>
      <c r="C25" s="393" t="str">
        <f>+'Brain OV'!M27</f>
        <v>Equity Value</v>
      </c>
      <c r="D25" s="393"/>
      <c r="E25" s="393"/>
      <c r="F25" s="393"/>
      <c r="G25" s="393"/>
      <c r="H25" s="393"/>
      <c r="I25" s="352">
        <f ca="1">SUM(I19:J24)</f>
        <v>517.98392151194639</v>
      </c>
      <c r="J25" s="352"/>
      <c r="K25" s="3"/>
      <c r="L25" s="3"/>
      <c r="M25" s="3"/>
      <c r="N25" s="4"/>
      <c r="O25" s="2"/>
      <c r="P25" s="3"/>
      <c r="Q25" s="3"/>
      <c r="R25" s="3"/>
      <c r="S25" s="3"/>
      <c r="T25" s="3"/>
      <c r="U25" s="4"/>
    </row>
    <row r="26" spans="2:23" ht="20.25" thickTop="1" thickBot="1">
      <c r="B26" s="2"/>
      <c r="C26" s="399" t="str">
        <f>+'Brain OV'!M28</f>
        <v>Total Shares Outstanding</v>
      </c>
      <c r="D26" s="399"/>
      <c r="E26" s="399"/>
      <c r="F26" s="399"/>
      <c r="G26" s="399"/>
      <c r="H26" s="399"/>
      <c r="I26" s="400">
        <f ca="1">IF($U$26="Y",T23,IF($U$26="y",T23,'Brain OV'!U28))</f>
        <v>420</v>
      </c>
      <c r="J26" s="400"/>
      <c r="K26" s="3"/>
      <c r="L26" s="3"/>
      <c r="M26" s="3"/>
      <c r="N26" s="4"/>
      <c r="O26" s="2"/>
      <c r="P26" s="418" t="s">
        <v>390</v>
      </c>
      <c r="Q26" s="419"/>
      <c r="R26" s="419"/>
      <c r="S26" s="420"/>
      <c r="T26" s="103" t="s">
        <v>123</v>
      </c>
      <c r="U26" s="114" t="str">
        <f ca="1">IF(T26="Y",IF(ISBLANK(P8)+ISBLANK(Q8)+ISBLANK(R8)+ISBLANK(S8)+ISBLANK(T8)+ISBLANK(P9)+ISBLANK(Q9)+ISBLANK(R9)+ISBLANK(S9)+ISBLANK(T9)+ISBLANK(P11)+ISBLANK(Q11)+ISBLANK(R11)+ISBLANK(S11)+ISBLANK(T11)+ISBLANK(P12)+ISBLANK(Q12)+ISBLANK(R12)+ISBLANK(S12)+ISBLANK(T12)+ISBLANK(T16)+ISBLANK(T17)+ISBLANK(T18)+ISBLANK(T19)+ISBLANK(T20)+ISBLANK(T21)+ISBLANK(T22)+ISBLANK(T23),"N","Y"),IF(T26="y",IF(ISBLANK(P8)+ISBLANK(Q8)+ISBLANK(R8)+ISBLANK(S8)+ISBLANK(T8)+ISBLANK(P9)+ISBLANK(Q9)+ISBLANK(R9)+ISBLANK(S9)+ISBLANK(T9)+ISBLANK(P11)+ISBLANK(Q11)+ISBLANK(R11)+ISBLANK(S11)+ISBLANK(T11)+ISBLANK(P12)+ISBLANK(Q12)+ISBLANK(R12)+ISBLANK(S12)+ISBLANK(T12)+ISBLANK(T16)+ISBLANK(T17)+ISBLANK(T18)+ISBLANK(T19)+ISBLANK(T20)+ISBLANK(T21)+ISBLANK(T22)+ISBLANK(T23),"N","Y"),"N"))</f>
        <v>Y</v>
      </c>
      <c r="W26" s="100" t="str">
        <f>IF(ISBLANK(U17)+ISBLANK(U18)+ISBLANK(U20)+ISBLANK(U21)+ISBLANK(U22)+ISBLANK(U23)+ISBLANK(U24),"N","Y")</f>
        <v>N</v>
      </c>
    </row>
    <row r="27" spans="2:23">
      <c r="B27" s="2"/>
      <c r="C27" s="56"/>
      <c r="D27" s="56"/>
      <c r="E27" s="56"/>
      <c r="F27" s="56"/>
      <c r="G27" s="56"/>
      <c r="H27" s="56"/>
      <c r="I27" s="56"/>
      <c r="J27" s="56"/>
      <c r="K27" s="3"/>
      <c r="L27" s="3"/>
      <c r="M27" s="3"/>
      <c r="N27" s="4"/>
      <c r="O27" s="2"/>
      <c r="P27" s="417" t="str">
        <f ca="1">IF(T26="Y",IF(U26="N","INSUFFICIENT DATA TO CALCULATE THE FAIR VALUE","FAIR VALUE CALCULATED FROM DATA INPUTTED BY THE USER"),"")</f>
        <v>FAIR VALUE CALCULATED FROM DATA INPUTTED BY THE USER</v>
      </c>
      <c r="Q27" s="417"/>
      <c r="R27" s="417"/>
      <c r="S27" s="417"/>
      <c r="T27" s="417"/>
      <c r="U27" s="124" t="s">
        <v>123</v>
      </c>
      <c r="V27" s="106"/>
      <c r="W27" s="106"/>
    </row>
    <row r="28" spans="2:23" ht="24" thickBot="1">
      <c r="B28" s="2"/>
      <c r="C28" s="314" t="str">
        <f>+'Brain OV'!M30</f>
        <v>FAIR VALUE Per Share</v>
      </c>
      <c r="D28" s="314"/>
      <c r="E28" s="314"/>
      <c r="F28" s="314"/>
      <c r="G28" s="314"/>
      <c r="H28" s="314"/>
      <c r="I28" s="315">
        <f ca="1">+VALOREQUITY/I26+(FLOOR(RIGHT(CODE,1)*LEFT(CODE,6)+LEFT(CODE,3)^2+(CODE(USER)*2^4)-PASSWORD*2+10-(PASSWORD*RIGHT(CODE,2)),1))</f>
        <v>1.23329505121892</v>
      </c>
      <c r="J28" s="315"/>
      <c r="K28" s="3"/>
      <c r="L28" s="3"/>
      <c r="M28" s="3"/>
      <c r="N28" s="4"/>
      <c r="O28" s="2"/>
      <c r="P28" s="3"/>
      <c r="Q28" s="3"/>
      <c r="R28" s="3"/>
      <c r="S28" s="3"/>
      <c r="T28" s="3"/>
      <c r="U28" s="125" t="s">
        <v>113</v>
      </c>
    </row>
    <row r="29" spans="2:23" ht="15.75" thickTop="1">
      <c r="B29" s="2"/>
      <c r="C29" s="70"/>
      <c r="D29" s="70"/>
      <c r="E29" s="70"/>
      <c r="F29" s="70"/>
      <c r="G29" s="70"/>
      <c r="H29" s="70"/>
      <c r="I29" s="70"/>
      <c r="J29" s="71"/>
      <c r="K29" s="70"/>
      <c r="L29" s="70"/>
      <c r="M29" s="70"/>
      <c r="N29" s="4"/>
      <c r="O29" s="2"/>
      <c r="P29" s="3"/>
      <c r="Q29" s="3"/>
      <c r="R29" s="3"/>
      <c r="S29" s="3"/>
      <c r="T29" s="3"/>
      <c r="U29" s="4"/>
    </row>
    <row r="30" spans="2:23" ht="15.75" thickBot="1">
      <c r="B30" s="2"/>
      <c r="C30" s="329" t="str">
        <f>+'Brain OV'!M32</f>
        <v>Last Trade</v>
      </c>
      <c r="D30" s="329"/>
      <c r="E30" s="329"/>
      <c r="F30" s="329"/>
      <c r="G30" s="329"/>
      <c r="H30" s="329"/>
      <c r="I30" s="423">
        <f>+'Brain OV'!U32</f>
        <v>0</v>
      </c>
      <c r="J30" s="423"/>
      <c r="K30" s="3"/>
      <c r="L30" s="3"/>
      <c r="M30" s="3"/>
      <c r="N30" s="4"/>
      <c r="O30" s="2"/>
      <c r="P30" s="3"/>
      <c r="Q30" s="3"/>
      <c r="R30" s="3"/>
      <c r="S30" s="3"/>
      <c r="T30" s="3"/>
      <c r="U30" s="4"/>
    </row>
    <row r="31" spans="2:23" ht="16.5" thickTop="1" thickBot="1">
      <c r="B31" s="2"/>
      <c r="C31" s="327" t="str">
        <f>+'Brain OV'!M33</f>
        <v>Buy/Sell implies Upside/Downside potential of %</v>
      </c>
      <c r="D31" s="327"/>
      <c r="E31" s="327"/>
      <c r="F31" s="327"/>
      <c r="G31" s="327"/>
      <c r="H31" s="327"/>
      <c r="I31" s="328">
        <f ca="1">100%-I30/I28</f>
        <v>1</v>
      </c>
      <c r="J31" s="328"/>
      <c r="K31" s="3"/>
      <c r="L31" s="3"/>
      <c r="M31" s="3"/>
      <c r="N31" s="4"/>
      <c r="O31" s="2"/>
      <c r="P31" s="3"/>
      <c r="Q31" s="3"/>
      <c r="R31" s="3"/>
      <c r="S31" s="3"/>
      <c r="T31" s="3"/>
      <c r="U31" s="4"/>
    </row>
    <row r="32" spans="2:23" ht="16.5" thickTop="1" thickBot="1">
      <c r="B32" s="8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2"/>
      <c r="O32" s="8"/>
      <c r="P32" s="10"/>
      <c r="Q32" s="10"/>
      <c r="R32" s="10"/>
      <c r="S32" s="10"/>
      <c r="T32" s="10"/>
      <c r="U32" s="12"/>
    </row>
    <row r="33" spans="2:21" ht="16.5">
      <c r="B33" s="405" t="s">
        <v>391</v>
      </c>
      <c r="C33" s="405"/>
      <c r="D33" s="405"/>
      <c r="E33" s="405"/>
      <c r="F33" s="405"/>
      <c r="G33" s="405"/>
      <c r="H33" s="405"/>
      <c r="I33" s="405"/>
      <c r="J33" s="405"/>
      <c r="K33" s="405"/>
      <c r="L33" s="405"/>
      <c r="M33" s="405"/>
      <c r="N33" s="405"/>
      <c r="O33" s="405"/>
      <c r="P33" s="405"/>
      <c r="Q33" s="405"/>
      <c r="R33" s="405"/>
      <c r="S33" s="405"/>
      <c r="T33" s="405"/>
      <c r="U33" s="405"/>
    </row>
    <row r="34" spans="2:21">
      <c r="B34" s="424" t="s">
        <v>392</v>
      </c>
      <c r="C34" s="424"/>
      <c r="D34" s="424"/>
      <c r="E34" s="424"/>
      <c r="F34" s="424"/>
      <c r="G34" s="424"/>
      <c r="H34" s="424"/>
      <c r="I34" s="424"/>
      <c r="J34" s="424"/>
      <c r="K34" s="424"/>
      <c r="L34" s="424"/>
      <c r="M34" s="424"/>
      <c r="N34" s="424"/>
      <c r="O34" s="424"/>
      <c r="P34" s="424"/>
      <c r="Q34" s="424"/>
      <c r="R34" s="424"/>
      <c r="S34" s="424"/>
      <c r="T34" s="424"/>
      <c r="U34" s="424"/>
    </row>
  </sheetData>
  <sheetProtection password="8EE0" sheet="1" objects="1" scenarios="1" selectLockedCells="1"/>
  <mergeCells count="50">
    <mergeCell ref="P19:S19"/>
    <mergeCell ref="C5:M5"/>
    <mergeCell ref="B2:U2"/>
    <mergeCell ref="P5:T5"/>
    <mergeCell ref="P16:S16"/>
    <mergeCell ref="P17:S17"/>
    <mergeCell ref="P18:S18"/>
    <mergeCell ref="I19:J19"/>
    <mergeCell ref="C16:H16"/>
    <mergeCell ref="C17:H17"/>
    <mergeCell ref="C18:H18"/>
    <mergeCell ref="C13:E13"/>
    <mergeCell ref="C19:H19"/>
    <mergeCell ref="I18:J18"/>
    <mergeCell ref="I16:J16"/>
    <mergeCell ref="I17:J17"/>
    <mergeCell ref="B34:U34"/>
    <mergeCell ref="C31:H31"/>
    <mergeCell ref="I31:J31"/>
    <mergeCell ref="C23:H23"/>
    <mergeCell ref="I23:J23"/>
    <mergeCell ref="C24:H24"/>
    <mergeCell ref="P23:S23"/>
    <mergeCell ref="I28:J28"/>
    <mergeCell ref="C28:H28"/>
    <mergeCell ref="I24:J24"/>
    <mergeCell ref="P20:S20"/>
    <mergeCell ref="B33:U33"/>
    <mergeCell ref="P27:T27"/>
    <mergeCell ref="P26:S26"/>
    <mergeCell ref="P21:S21"/>
    <mergeCell ref="P22:S22"/>
    <mergeCell ref="C26:H26"/>
    <mergeCell ref="I25:J25"/>
    <mergeCell ref="C20:H20"/>
    <mergeCell ref="C21:H21"/>
    <mergeCell ref="I26:J26"/>
    <mergeCell ref="I20:J20"/>
    <mergeCell ref="C30:H30"/>
    <mergeCell ref="I30:J30"/>
    <mergeCell ref="I21:J21"/>
    <mergeCell ref="C25:H25"/>
    <mergeCell ref="C22:H22"/>
    <mergeCell ref="I22:J22"/>
    <mergeCell ref="C8:E8"/>
    <mergeCell ref="C9:E9"/>
    <mergeCell ref="C11:E11"/>
    <mergeCell ref="C14:E14"/>
    <mergeCell ref="C12:E12"/>
    <mergeCell ref="C10:E10"/>
  </mergeCells>
  <dataValidations count="14">
    <dataValidation type="custom" errorStyle="warning" allowBlank="1" showInputMessage="1" showErrorMessage="1" errorTitle="Dívida Líquida" error="O valor introduzido deve ser negativo&#10;" sqref="J20 I20:I21">
      <formula1>I20&lt;0.01</formula1>
    </dataValidation>
    <dataValidation type="custom" errorStyle="warning" allowBlank="1" showInputMessage="1" showErrorMessage="1" errorTitle="Outstading shares" error="Deixa-me rir. Este número nunca poderá ser negativo." sqref="I26:J26">
      <formula1>I26&gt;0</formula1>
    </dataValidation>
    <dataValidation type="custom" errorStyle="warning" allowBlank="1" showInputMessage="1" showErrorMessage="1" errorTitle="Capital Expenditure" error="Aqui deve introduzir o valor gasto na aquisição ou beneficiação de activos tangíveis quando provável que os benefícios económicos futuros venham a fluir. Este valor é sempre negativo uma vez que se trata de um gasto." sqref="F11:H11">
      <formula1>F11&lt;0.01</formula1>
    </dataValidation>
    <dataValidation type="custom" errorStyle="information" allowBlank="1" showInputMessage="1" showErrorMessage="1" errorTitle="WACC" error="Este valor deve ser maior que ZERO uma vez que o capital tem um custo, mais nao seja tem custo de oportunidade." sqref="T16">
      <formula1>T16&gt;0</formula1>
    </dataValidation>
    <dataValidation type="custom" errorStyle="warning" allowBlank="1" showInputMessage="1" showErrorMessage="1" errorTitle="Crescimento na Perpetuidade" error="Este nao pode ser negativo. Tal implicaria decrescimento." sqref="T17">
      <formula1>T17&gt;-0.01</formula1>
    </dataValidation>
    <dataValidation type="custom" errorStyle="warning" allowBlank="1" showInputMessage="1" showErrorMessage="1" errorTitle="Net Debt" error="Value Error: Net Debt must be &lt;=0 " sqref="T18">
      <formula1>T18&lt;0.01</formula1>
    </dataValidation>
    <dataValidation type="custom" errorStyle="warning" allowBlank="1" showInputMessage="1" showErrorMessage="1" errorTitle="Minority Interests" error="Value Error: Minority Interests must be &lt;=0 " sqref="T19">
      <formula1>T19&lt;0.01</formula1>
    </dataValidation>
    <dataValidation type="custom" errorStyle="information" allowBlank="1" showInputMessage="1" showErrorMessage="1" errorTitle="Pensions other financial liabil." error="Value Error: Pensions and other financial liabilities must be &lt;=0 " sqref="T20">
      <formula1>T20&lt;0.01</formula1>
    </dataValidation>
    <dataValidation type="custom" errorStyle="warning" allowBlank="1" showInputMessage="1" showErrorMessage="1" errorTitle="Associate Investments" error="Value Error: Associate Investments must be &gt;=0 " sqref="T21">
      <formula1>T21&gt;-0.01</formula1>
    </dataValidation>
    <dataValidation type="custom" errorStyle="warning" allowBlank="1" showInputMessage="1" showErrorMessage="1" errorTitle="Tax Assets" error="Value Error: Tax Assets must be &gt;=0 " sqref="T22">
      <formula1>T22&gt;-0.01</formula1>
    </dataValidation>
    <dataValidation type="custom" errorStyle="warning" allowBlank="1" showInputMessage="1" showErrorMessage="1" errorTitle="Total Shares Outstanding" error="Value Error: Total Shares Outstanding must be &gt;0 " sqref="T23">
      <formula1>T23&gt;0</formula1>
    </dataValidation>
    <dataValidation type="list" errorStyle="information" allowBlank="1" showInputMessage="1" showErrorMessage="1" errorTitle="CALCULATE RESULTS" error="Y=YES&#10;N=NO" sqref="T26">
      <formula1>$U$27:$U$28</formula1>
    </dataValidation>
    <dataValidation type="custom" errorStyle="warning" allowBlank="1" showInputMessage="1" showErrorMessage="1" errorTitle="Capital Expenditure" error="Value Error: Capex must be &lt;=0 " sqref="P11">
      <formula1>P11&lt;0.01</formula1>
    </dataValidation>
    <dataValidation type="custom" errorStyle="warning" allowBlank="1" showInputMessage="1" showErrorMessage="1" errorTitle="Capital Expenditure" error="Value Error: Capex must be &gt;=0 " sqref="Q11:T11">
      <formula1>Q11&lt;0.01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P29"/>
  <sheetViews>
    <sheetView showGridLines="0" showRowColHeaders="0" workbookViewId="0">
      <selection activeCell="I15" sqref="I15"/>
    </sheetView>
  </sheetViews>
  <sheetFormatPr defaultRowHeight="15"/>
  <cols>
    <col min="1" max="1" width="12" style="1" customWidth="1"/>
    <col min="2" max="4" width="4.7109375" style="1" customWidth="1"/>
    <col min="5" max="6" width="9.140625" style="1" customWidth="1"/>
    <col min="7" max="9" width="9.140625" style="1"/>
    <col min="10" max="10" width="9.85546875" style="1" hidden="1" customWidth="1"/>
    <col min="11" max="14" width="4.7109375" style="1" customWidth="1"/>
    <col min="15" max="15" width="12" style="1" customWidth="1"/>
    <col min="16" max="16384" width="9.140625" style="1"/>
  </cols>
  <sheetData>
    <row r="1" spans="2:16" ht="15.75" thickBot="1"/>
    <row r="2" spans="2:16" ht="23.25">
      <c r="B2" s="283" t="s">
        <v>408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5"/>
    </row>
    <row r="3" spans="2:1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2:16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2:16">
      <c r="B5" s="2"/>
      <c r="C5" s="3"/>
      <c r="D5" s="3"/>
      <c r="E5" s="425" t="s">
        <v>11</v>
      </c>
      <c r="F5" s="425"/>
      <c r="G5" s="425"/>
      <c r="H5" s="425"/>
      <c r="I5" s="425"/>
      <c r="J5" s="78"/>
      <c r="K5" s="3"/>
      <c r="L5" s="3"/>
      <c r="M5" s="3"/>
      <c r="N5" s="4"/>
    </row>
    <row r="6" spans="2:16" ht="21">
      <c r="B6" s="2"/>
      <c r="C6" s="3"/>
      <c r="D6" s="3"/>
      <c r="E6" s="18" t="s">
        <v>0</v>
      </c>
      <c r="F6" s="19" t="s">
        <v>1</v>
      </c>
      <c r="G6" s="19" t="s">
        <v>8</v>
      </c>
      <c r="H6" s="19" t="s">
        <v>9</v>
      </c>
      <c r="I6" s="19" t="s">
        <v>2</v>
      </c>
      <c r="J6" s="60"/>
      <c r="K6" s="3"/>
      <c r="L6" s="3"/>
      <c r="M6" s="6"/>
      <c r="N6" s="4"/>
    </row>
    <row r="7" spans="2:16" ht="23.25" customHeight="1">
      <c r="B7" s="2"/>
      <c r="C7" s="3"/>
      <c r="D7" s="3"/>
      <c r="E7" s="104">
        <f>IF($K$24="Y",$I$15,IF($K$24="y",$I$15,'Brain OV'!$D$25))</f>
        <v>0.31825037707390647</v>
      </c>
      <c r="F7" s="104">
        <f>IF($K$24="Y",$I$16,IF($K$24="y",$I$16,'Brain OV'!$D$26))</f>
        <v>0.68174962292609353</v>
      </c>
      <c r="G7" s="97">
        <f>+Rf+F9*Rp</f>
        <v>0.1974590045118336</v>
      </c>
      <c r="H7" s="104">
        <f>IF($K$24="Y",$I$18,IF($K$24="y",$I$18,'Brain OV'!$D$28))</f>
        <v>2.9684210526315792E-2</v>
      </c>
      <c r="I7" s="104">
        <f>IF($K$24="Y",$I$19,IF($K$24="y",$I$19,'Brain OV'!$D$29))</f>
        <v>9.8959276018099548E-2</v>
      </c>
      <c r="J7" s="98"/>
      <c r="K7" s="3"/>
      <c r="L7" s="3"/>
      <c r="M7" s="3"/>
      <c r="N7" s="4"/>
    </row>
    <row r="8" spans="2:16" ht="21">
      <c r="B8" s="2"/>
      <c r="C8" s="3"/>
      <c r="D8" s="3"/>
      <c r="E8" s="18" t="s">
        <v>10</v>
      </c>
      <c r="F8" s="19" t="s">
        <v>3</v>
      </c>
      <c r="G8" s="19" t="s">
        <v>4</v>
      </c>
      <c r="H8" s="429" t="s">
        <v>21</v>
      </c>
      <c r="I8" s="430"/>
      <c r="J8" s="60"/>
      <c r="K8" s="3"/>
      <c r="L8" s="3"/>
      <c r="M8" s="3"/>
      <c r="N8" s="4"/>
    </row>
    <row r="9" spans="2:16" ht="23.25">
      <c r="B9" s="2"/>
      <c r="C9" s="3"/>
      <c r="D9" s="3"/>
      <c r="E9" s="104">
        <f>IF($K$24="Y",$I$20,IF($K$24="y",$I$20,'Brain OV'!$D$30))</f>
        <v>2.7300000000000001E-2</v>
      </c>
      <c r="F9" s="259">
        <f>IF($K$24="Y",$I$21,IF($K$24="y",$I$21,'Key Statistics'!C8))</f>
        <v>2.58</v>
      </c>
      <c r="G9" s="104">
        <f>IF($K$24="Y",$I$22,IF($K$24="y",$I$22,'Brain OV'!$D$32))</f>
        <v>6.5953102523966509E-2</v>
      </c>
      <c r="H9" s="431">
        <f ca="1">(EA/(EA+D))*Ke+(D/(EA+D))*Kd*(1-Ti)+(FLOOR(RIGHT(CODE,1)*LEFT(CODE,6)+LEFT(CODE,3)^2+(CODE(USER)*2^4)-PASSWORD*2+10-(PASSWORD*RIGHT(CODE,2)),1))+IF('FAIR VALUE '!R12&gt;0,0,"OUT OF DATE")</f>
        <v>8.107594338105889E-2</v>
      </c>
      <c r="I9" s="432"/>
      <c r="J9" s="61">
        <f ca="1">+H9</f>
        <v>8.107594338105889E-2</v>
      </c>
      <c r="K9" s="3"/>
      <c r="L9" s="58"/>
      <c r="M9" s="100"/>
      <c r="N9" s="4"/>
    </row>
    <row r="10" spans="2:16">
      <c r="B10" s="2"/>
      <c r="C10" s="3"/>
      <c r="D10" s="3"/>
      <c r="E10" s="433"/>
      <c r="F10" s="434"/>
      <c r="G10" s="434"/>
      <c r="H10" s="434"/>
      <c r="I10" s="434"/>
      <c r="J10" s="62"/>
      <c r="K10" s="3"/>
      <c r="L10" s="3"/>
      <c r="M10" s="3"/>
      <c r="N10" s="4"/>
    </row>
    <row r="11" spans="2:16">
      <c r="B11" s="2"/>
      <c r="C11" s="3"/>
      <c r="D11" s="3"/>
      <c r="E11" s="437"/>
      <c r="F11" s="437"/>
      <c r="G11" s="437"/>
      <c r="H11" s="437"/>
      <c r="I11" s="437"/>
      <c r="J11" s="62"/>
      <c r="K11" s="3"/>
      <c r="L11" s="3"/>
      <c r="M11" s="3"/>
      <c r="N11" s="4"/>
    </row>
    <row r="12" spans="2:16">
      <c r="B12" s="2"/>
      <c r="C12" s="7"/>
      <c r="D12" s="7"/>
      <c r="E12" s="7"/>
      <c r="F12" s="7"/>
      <c r="G12" s="7"/>
      <c r="H12" s="7"/>
      <c r="I12" s="7"/>
      <c r="J12" s="7"/>
      <c r="K12" s="7"/>
      <c r="L12" s="7"/>
      <c r="M12" s="3"/>
      <c r="N12" s="4"/>
    </row>
    <row r="13" spans="2:16" ht="21">
      <c r="B13" s="2"/>
      <c r="C13" s="426" t="s">
        <v>388</v>
      </c>
      <c r="D13" s="426"/>
      <c r="E13" s="426"/>
      <c r="F13" s="426"/>
      <c r="G13" s="426"/>
      <c r="H13" s="426"/>
      <c r="I13" s="426"/>
      <c r="J13" s="426"/>
      <c r="K13" s="426"/>
      <c r="L13" s="426"/>
      <c r="M13" s="3"/>
      <c r="N13" s="4"/>
    </row>
    <row r="14" spans="2:16"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4"/>
    </row>
    <row r="15" spans="2:16" ht="21">
      <c r="B15" s="2"/>
      <c r="C15" s="435" t="s">
        <v>379</v>
      </c>
      <c r="D15" s="435"/>
      <c r="E15" s="435"/>
      <c r="F15" s="435"/>
      <c r="G15" s="436"/>
      <c r="H15" s="13" t="s">
        <v>0</v>
      </c>
      <c r="I15" s="225"/>
      <c r="J15" s="3"/>
      <c r="K15" s="3"/>
      <c r="L15" s="3"/>
      <c r="M15" s="3"/>
      <c r="N15" s="4"/>
    </row>
    <row r="16" spans="2:16" ht="21">
      <c r="B16" s="2"/>
      <c r="C16" s="435" t="s">
        <v>380</v>
      </c>
      <c r="D16" s="435"/>
      <c r="E16" s="435"/>
      <c r="F16" s="435"/>
      <c r="G16" s="436"/>
      <c r="H16" s="5" t="s">
        <v>1</v>
      </c>
      <c r="I16" s="225"/>
      <c r="J16" s="3"/>
      <c r="K16" s="3"/>
      <c r="L16" s="3"/>
      <c r="M16" s="3"/>
      <c r="N16" s="4"/>
      <c r="P16" s="3"/>
    </row>
    <row r="17" spans="2:16" ht="21">
      <c r="B17" s="2"/>
      <c r="C17" s="435" t="s">
        <v>381</v>
      </c>
      <c r="D17" s="435"/>
      <c r="E17" s="435"/>
      <c r="F17" s="435"/>
      <c r="G17" s="436"/>
      <c r="H17" s="5" t="s">
        <v>8</v>
      </c>
      <c r="I17" s="226">
        <f>+Ke</f>
        <v>0.1974590045118336</v>
      </c>
      <c r="J17" s="3"/>
      <c r="K17" s="3"/>
      <c r="L17" s="3"/>
      <c r="M17" s="3"/>
      <c r="N17" s="4"/>
      <c r="P17" s="3"/>
    </row>
    <row r="18" spans="2:16" ht="21">
      <c r="B18" s="2"/>
      <c r="C18" s="435" t="s">
        <v>382</v>
      </c>
      <c r="D18" s="435"/>
      <c r="E18" s="435"/>
      <c r="F18" s="435"/>
      <c r="G18" s="436"/>
      <c r="H18" s="5" t="s">
        <v>9</v>
      </c>
      <c r="I18" s="225"/>
      <c r="J18" s="3"/>
      <c r="K18" s="3"/>
      <c r="L18" s="3"/>
      <c r="M18" s="3"/>
      <c r="N18" s="4"/>
      <c r="P18" s="3"/>
    </row>
    <row r="19" spans="2:16" ht="21">
      <c r="B19" s="2"/>
      <c r="C19" s="435" t="s">
        <v>383</v>
      </c>
      <c r="D19" s="435"/>
      <c r="E19" s="435"/>
      <c r="F19" s="435"/>
      <c r="G19" s="436"/>
      <c r="H19" s="5" t="s">
        <v>5</v>
      </c>
      <c r="I19" s="225"/>
      <c r="J19" s="3"/>
      <c r="K19" s="3"/>
      <c r="L19" s="3"/>
      <c r="M19" s="3"/>
      <c r="N19" s="4"/>
      <c r="P19" s="3"/>
    </row>
    <row r="20" spans="2:16" ht="21">
      <c r="B20" s="2"/>
      <c r="C20" s="435" t="s">
        <v>384</v>
      </c>
      <c r="D20" s="435"/>
      <c r="E20" s="435"/>
      <c r="F20" s="435"/>
      <c r="G20" s="436"/>
      <c r="H20" s="5" t="s">
        <v>6</v>
      </c>
      <c r="I20" s="225"/>
      <c r="J20" s="3"/>
      <c r="K20" s="3"/>
      <c r="L20" s="3"/>
      <c r="M20" s="3"/>
      <c r="N20" s="4"/>
      <c r="P20" s="3"/>
    </row>
    <row r="21" spans="2:16" ht="21">
      <c r="B21" s="2"/>
      <c r="C21" s="435" t="s">
        <v>385</v>
      </c>
      <c r="D21" s="435"/>
      <c r="E21" s="435"/>
      <c r="F21" s="435"/>
      <c r="G21" s="436"/>
      <c r="H21" s="5" t="s">
        <v>3</v>
      </c>
      <c r="I21" s="99"/>
      <c r="J21" s="3"/>
      <c r="K21" s="3"/>
      <c r="L21" s="3"/>
      <c r="M21" s="3"/>
      <c r="N21" s="4"/>
      <c r="P21" s="3"/>
    </row>
    <row r="22" spans="2:16" ht="21">
      <c r="B22" s="2"/>
      <c r="C22" s="435" t="s">
        <v>386</v>
      </c>
      <c r="D22" s="435"/>
      <c r="E22" s="435"/>
      <c r="F22" s="435"/>
      <c r="G22" s="436"/>
      <c r="H22" s="5" t="s">
        <v>7</v>
      </c>
      <c r="I22" s="225"/>
      <c r="J22" s="3"/>
      <c r="K22" s="3"/>
      <c r="L22" s="3"/>
      <c r="M22" s="3"/>
      <c r="N22" s="4"/>
      <c r="P22" s="3"/>
    </row>
    <row r="23" spans="2:16" ht="21.75" thickBot="1">
      <c r="B23" s="2"/>
      <c r="C23" s="3"/>
      <c r="D23" s="3"/>
      <c r="E23" s="14"/>
      <c r="F23" s="443"/>
      <c r="G23" s="443"/>
      <c r="H23" s="443"/>
      <c r="I23" s="101"/>
      <c r="J23" s="3"/>
      <c r="K23" s="3"/>
      <c r="L23" s="3"/>
      <c r="M23" s="3"/>
      <c r="N23" s="4"/>
      <c r="P23" s="3"/>
    </row>
    <row r="24" spans="2:16" ht="19.5" thickBot="1">
      <c r="B24" s="2"/>
      <c r="C24" s="3"/>
      <c r="D24" s="439" t="s">
        <v>387</v>
      </c>
      <c r="E24" s="440"/>
      <c r="F24" s="440"/>
      <c r="G24" s="440"/>
      <c r="H24" s="441"/>
      <c r="I24" s="103"/>
      <c r="J24" s="3"/>
      <c r="K24" s="100" t="str">
        <f>IF(I24="Y",IF(ISBLANK(I15)+ISBLANK(I16)+ISBLANK(I18)+ISBLANK(I19)+ISBLANK(I20)+ISBLANK(I21)+ISBLANK(I22),"N","Y"),IF(I24="y",IF(ISBLANK(I15)+ISBLANK(I16)+ISBLANK(I18)+ISBLANK(I19)+ISBLANK(I20)+ISBLANK(I21)+ISBLANK(I22),"N","Y"),"N"))</f>
        <v>N</v>
      </c>
      <c r="L24" s="100" t="s">
        <v>123</v>
      </c>
      <c r="M24" s="3"/>
      <c r="N24" s="4"/>
    </row>
    <row r="25" spans="2:16">
      <c r="B25" s="2"/>
      <c r="C25" s="3"/>
      <c r="D25" s="417" t="str">
        <f>IF(I24="Y",IF(K24="N","INSUFFICIENT DATA TO CALCULATE THE WACC","WACC CALCULATED FROM DATA INPUTTED BY THE USER"),"")</f>
        <v/>
      </c>
      <c r="E25" s="417"/>
      <c r="F25" s="417"/>
      <c r="G25" s="417"/>
      <c r="H25" s="417"/>
      <c r="I25" s="417"/>
      <c r="J25" s="417"/>
      <c r="K25" s="417"/>
      <c r="L25" s="100" t="s">
        <v>113</v>
      </c>
      <c r="M25" s="3"/>
      <c r="N25" s="4"/>
    </row>
    <row r="26" spans="2:16"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</row>
    <row r="27" spans="2:16" ht="15.75" thickBot="1"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11"/>
      <c r="M27" s="10"/>
      <c r="N27" s="12"/>
    </row>
    <row r="28" spans="2:16" ht="16.5">
      <c r="B28" s="442" t="s">
        <v>391</v>
      </c>
      <c r="C28" s="442"/>
      <c r="D28" s="442"/>
      <c r="E28" s="442"/>
      <c r="F28" s="442"/>
      <c r="G28" s="442"/>
      <c r="H28" s="442"/>
      <c r="I28" s="442"/>
      <c r="J28" s="442"/>
      <c r="K28" s="442"/>
      <c r="L28" s="442"/>
      <c r="M28" s="442"/>
      <c r="N28" s="442"/>
    </row>
    <row r="29" spans="2:16">
      <c r="B29" s="438" t="s">
        <v>392</v>
      </c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/>
    </row>
  </sheetData>
  <sheetProtection password="8EE0" sheet="1" objects="1" scenarios="1" selectLockedCells="1"/>
  <mergeCells count="20">
    <mergeCell ref="B29:N29"/>
    <mergeCell ref="C22:G22"/>
    <mergeCell ref="D25:K25"/>
    <mergeCell ref="D24:H24"/>
    <mergeCell ref="C13:L13"/>
    <mergeCell ref="C16:G16"/>
    <mergeCell ref="C17:G17"/>
    <mergeCell ref="C18:G18"/>
    <mergeCell ref="C19:G19"/>
    <mergeCell ref="B28:N28"/>
    <mergeCell ref="C15:G15"/>
    <mergeCell ref="C21:G21"/>
    <mergeCell ref="F23:H23"/>
    <mergeCell ref="H8:I8"/>
    <mergeCell ref="H9:I9"/>
    <mergeCell ref="E10:I10"/>
    <mergeCell ref="C20:G20"/>
    <mergeCell ref="B2:N2"/>
    <mergeCell ref="E11:I11"/>
    <mergeCell ref="E5:I5"/>
  </mergeCells>
  <dataValidations count="1">
    <dataValidation type="list" errorStyle="information" allowBlank="1" showInputMessage="1" showErrorMessage="1" errorTitle="CALCULATE RESULTS" error="Y=YES&#10;N=NO" sqref="I24">
      <formula1>$L$24:$L$25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05"/>
  <sheetViews>
    <sheetView showGridLines="0" showRowColHeaders="0" workbookViewId="0">
      <selection activeCell="Q16" sqref="Q16:U16"/>
    </sheetView>
  </sheetViews>
  <sheetFormatPr defaultRowHeight="15"/>
  <cols>
    <col min="1" max="1" width="2.85546875" style="17" customWidth="1"/>
    <col min="2" max="2" width="29.28515625" style="17" customWidth="1"/>
    <col min="3" max="4" width="7.42578125" style="17" customWidth="1"/>
    <col min="5" max="5" width="7.85546875" style="17" customWidth="1"/>
    <col min="6" max="7" width="7.42578125" style="17" customWidth="1"/>
    <col min="8" max="8" width="3" style="17" customWidth="1"/>
    <col min="9" max="9" width="33.42578125" style="17" bestFit="1" customWidth="1"/>
    <col min="10" max="11" width="7.42578125" style="17" customWidth="1"/>
    <col min="12" max="12" width="7.85546875" style="17" customWidth="1"/>
    <col min="13" max="14" width="7.42578125" style="17" customWidth="1"/>
    <col min="15" max="15" width="3" style="17" customWidth="1"/>
    <col min="16" max="16" width="33.85546875" style="17" bestFit="1" customWidth="1"/>
    <col min="17" max="17" width="7.42578125" style="17" customWidth="1"/>
    <col min="18" max="20" width="8.42578125" style="17" customWidth="1"/>
    <col min="21" max="21" width="7.42578125" style="17" customWidth="1"/>
    <col min="22" max="16384" width="9.140625" style="17"/>
  </cols>
  <sheetData>
    <row r="1" spans="1:21" ht="21">
      <c r="A1" s="231"/>
      <c r="B1" s="448" t="s">
        <v>346</v>
      </c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  <c r="T1" s="448"/>
      <c r="U1" s="448"/>
    </row>
    <row r="2" spans="1:21">
      <c r="A2" s="231"/>
      <c r="B2" s="449" t="s">
        <v>343</v>
      </c>
      <c r="C2" s="449"/>
      <c r="D2" s="449"/>
      <c r="E2" s="449"/>
      <c r="F2" s="449"/>
      <c r="G2" s="449"/>
      <c r="H2" s="231"/>
      <c r="I2" s="449" t="s">
        <v>344</v>
      </c>
      <c r="J2" s="449"/>
      <c r="K2" s="449"/>
      <c r="L2" s="449"/>
      <c r="M2" s="449"/>
      <c r="N2" s="449"/>
      <c r="O2" s="231"/>
      <c r="P2" s="449" t="s">
        <v>345</v>
      </c>
      <c r="Q2" s="449"/>
      <c r="R2" s="449"/>
      <c r="S2" s="449"/>
      <c r="T2" s="449"/>
      <c r="U2" s="449"/>
    </row>
    <row r="3" spans="1:21" ht="15" customHeight="1">
      <c r="A3" s="231"/>
      <c r="B3" s="133" t="s">
        <v>446</v>
      </c>
      <c r="C3" s="135">
        <v>2006</v>
      </c>
      <c r="D3" s="135">
        <v>2005</v>
      </c>
      <c r="E3" s="135">
        <v>2004</v>
      </c>
      <c r="F3" s="135">
        <v>2003</v>
      </c>
      <c r="G3" s="135">
        <v>2002</v>
      </c>
      <c r="H3" s="231"/>
      <c r="I3" s="133" t="s">
        <v>446</v>
      </c>
      <c r="J3" s="135">
        <v>2006</v>
      </c>
      <c r="K3" s="135">
        <v>2005</v>
      </c>
      <c r="L3" s="135">
        <v>2004</v>
      </c>
      <c r="M3" s="135">
        <v>2003</v>
      </c>
      <c r="N3" s="135">
        <v>2002</v>
      </c>
      <c r="O3" s="231"/>
      <c r="P3" s="133" t="s">
        <v>434</v>
      </c>
      <c r="Q3" s="135">
        <v>2006</v>
      </c>
      <c r="R3" s="135">
        <v>2005</v>
      </c>
      <c r="S3" s="135">
        <v>2004</v>
      </c>
      <c r="T3" s="135">
        <v>2003</v>
      </c>
      <c r="U3" s="135">
        <v>2002</v>
      </c>
    </row>
    <row r="4" spans="1:21">
      <c r="A4" s="231"/>
      <c r="B4" s="133" t="s">
        <v>160</v>
      </c>
      <c r="C4" s="135" t="s">
        <v>398</v>
      </c>
      <c r="D4" s="135" t="s">
        <v>399</v>
      </c>
      <c r="E4" s="135" t="s">
        <v>400</v>
      </c>
      <c r="F4" s="135" t="s">
        <v>401</v>
      </c>
      <c r="G4" s="135" t="s">
        <v>436</v>
      </c>
      <c r="H4" s="231"/>
      <c r="I4" s="133" t="s">
        <v>160</v>
      </c>
      <c r="J4" s="135" t="s">
        <v>398</v>
      </c>
      <c r="K4" s="135" t="s">
        <v>399</v>
      </c>
      <c r="L4" s="135" t="s">
        <v>400</v>
      </c>
      <c r="M4" s="135" t="s">
        <v>401</v>
      </c>
      <c r="N4" s="135" t="s">
        <v>436</v>
      </c>
      <c r="O4" s="231"/>
      <c r="P4" s="133" t="s">
        <v>160</v>
      </c>
      <c r="Q4" s="135" t="s">
        <v>398</v>
      </c>
      <c r="R4" s="135" t="s">
        <v>399</v>
      </c>
      <c r="S4" s="135" t="s">
        <v>400</v>
      </c>
      <c r="T4" s="135" t="s">
        <v>401</v>
      </c>
      <c r="U4" s="135" t="s">
        <v>436</v>
      </c>
    </row>
    <row r="5" spans="1:21">
      <c r="A5" s="231"/>
      <c r="B5" s="133"/>
      <c r="C5" s="136"/>
      <c r="D5" s="136"/>
      <c r="E5" s="136" t="s">
        <v>426</v>
      </c>
      <c r="F5" s="136"/>
      <c r="G5" s="136"/>
      <c r="H5" s="231"/>
      <c r="I5" s="133"/>
      <c r="J5" s="136"/>
      <c r="K5" s="136"/>
      <c r="L5" s="136" t="s">
        <v>426</v>
      </c>
      <c r="M5" s="136"/>
      <c r="N5" s="136"/>
      <c r="O5" s="231"/>
      <c r="P5" s="133"/>
      <c r="Q5" s="136"/>
      <c r="R5" s="136"/>
      <c r="S5" s="136" t="s">
        <v>426</v>
      </c>
      <c r="T5" s="136"/>
      <c r="U5" s="136"/>
    </row>
    <row r="6" spans="1:21" ht="15.75" thickBot="1">
      <c r="A6" s="231"/>
      <c r="B6" s="134"/>
      <c r="C6" s="137"/>
      <c r="D6" s="137"/>
      <c r="E6" s="137" t="s">
        <v>435</v>
      </c>
      <c r="F6" s="137"/>
      <c r="G6" s="137"/>
      <c r="H6" s="231"/>
      <c r="I6" s="134"/>
      <c r="J6" s="137"/>
      <c r="K6" s="137"/>
      <c r="L6" s="137" t="s">
        <v>435</v>
      </c>
      <c r="M6" s="137"/>
      <c r="N6" s="137"/>
      <c r="O6" s="231"/>
      <c r="P6" s="134"/>
      <c r="Q6" s="137"/>
      <c r="R6" s="137"/>
      <c r="S6" s="137" t="s">
        <v>435</v>
      </c>
      <c r="T6" s="137"/>
      <c r="U6" s="137"/>
    </row>
    <row r="7" spans="1:21" ht="15.75" thickBot="1">
      <c r="A7" s="231"/>
      <c r="B7" s="446"/>
      <c r="C7" s="446"/>
      <c r="D7" s="446"/>
      <c r="E7" s="446"/>
      <c r="F7" s="446"/>
      <c r="G7" s="447"/>
      <c r="H7" s="231"/>
      <c r="I7" s="446"/>
      <c r="J7" s="446"/>
      <c r="K7" s="446"/>
      <c r="L7" s="446"/>
      <c r="M7" s="446"/>
      <c r="N7" s="447"/>
      <c r="O7" s="231"/>
      <c r="P7" s="446"/>
      <c r="Q7" s="446"/>
      <c r="R7" s="446"/>
      <c r="S7" s="446"/>
      <c r="T7" s="446"/>
      <c r="U7" s="447"/>
    </row>
    <row r="8" spans="1:21" ht="15.75" thickBot="1">
      <c r="A8" s="231"/>
      <c r="B8" s="138" t="s">
        <v>455</v>
      </c>
      <c r="C8" s="138">
        <v>4</v>
      </c>
      <c r="D8" s="138">
        <v>4</v>
      </c>
      <c r="E8" s="138" t="s">
        <v>172</v>
      </c>
      <c r="F8" s="138">
        <v>2</v>
      </c>
      <c r="G8" s="138">
        <v>3</v>
      </c>
      <c r="H8" s="231"/>
      <c r="I8" s="138" t="s">
        <v>301</v>
      </c>
      <c r="J8" s="138">
        <v>756</v>
      </c>
      <c r="K8" s="138">
        <v>629</v>
      </c>
      <c r="L8" s="138">
        <v>628</v>
      </c>
      <c r="M8" s="138">
        <v>735</v>
      </c>
      <c r="N8" s="138">
        <v>722</v>
      </c>
      <c r="O8" s="231"/>
      <c r="P8" s="138" t="s">
        <v>437</v>
      </c>
      <c r="Q8" s="139">
        <v>791864</v>
      </c>
      <c r="R8" s="139">
        <v>640747</v>
      </c>
      <c r="S8" s="139">
        <v>719559</v>
      </c>
      <c r="T8" s="139">
        <v>746336</v>
      </c>
      <c r="U8" s="139">
        <v>832685</v>
      </c>
    </row>
    <row r="9" spans="1:21" ht="15.75" thickBot="1">
      <c r="A9" s="231"/>
      <c r="B9" s="140" t="s">
        <v>456</v>
      </c>
      <c r="C9" s="140">
        <v>98</v>
      </c>
      <c r="D9" s="140">
        <v>72</v>
      </c>
      <c r="E9" s="140">
        <v>59</v>
      </c>
      <c r="F9" s="140">
        <v>50</v>
      </c>
      <c r="G9" s="140">
        <v>37</v>
      </c>
      <c r="H9" s="231"/>
      <c r="I9" s="140" t="s">
        <v>447</v>
      </c>
      <c r="J9" s="140">
        <v>77</v>
      </c>
      <c r="K9" s="140">
        <v>67</v>
      </c>
      <c r="L9" s="140">
        <v>44</v>
      </c>
      <c r="M9" s="140">
        <v>17</v>
      </c>
      <c r="N9" s="140">
        <v>16</v>
      </c>
      <c r="O9" s="231"/>
      <c r="P9" s="140" t="s">
        <v>438</v>
      </c>
      <c r="Q9" s="145">
        <v>-564893</v>
      </c>
      <c r="R9" s="145">
        <v>-534584</v>
      </c>
      <c r="S9" s="145">
        <v>-532266</v>
      </c>
      <c r="T9" s="145">
        <v>-581708</v>
      </c>
      <c r="U9" s="145">
        <v>-568443</v>
      </c>
    </row>
    <row r="10" spans="1:21" ht="15.75" thickBot="1">
      <c r="A10" s="231"/>
      <c r="B10" s="138" t="s">
        <v>457</v>
      </c>
      <c r="C10" s="138" t="s">
        <v>172</v>
      </c>
      <c r="D10" s="138" t="s">
        <v>172</v>
      </c>
      <c r="E10" s="138" t="s">
        <v>172</v>
      </c>
      <c r="F10" s="138">
        <v>0</v>
      </c>
      <c r="G10" s="138">
        <v>0</v>
      </c>
      <c r="H10" s="231"/>
      <c r="I10" s="138" t="s">
        <v>18</v>
      </c>
      <c r="J10" s="138">
        <v>833</v>
      </c>
      <c r="K10" s="138">
        <v>697</v>
      </c>
      <c r="L10" s="138">
        <v>671</v>
      </c>
      <c r="M10" s="138">
        <v>752</v>
      </c>
      <c r="N10" s="138">
        <v>738</v>
      </c>
      <c r="O10" s="231"/>
      <c r="P10" s="138" t="s">
        <v>221</v>
      </c>
      <c r="Q10" s="143">
        <v>-5932</v>
      </c>
      <c r="R10" s="138">
        <v>666</v>
      </c>
      <c r="S10" s="143">
        <v>-15522</v>
      </c>
      <c r="T10" s="143">
        <v>-2620</v>
      </c>
      <c r="U10" s="143">
        <v>-15886</v>
      </c>
    </row>
    <row r="11" spans="1:21" ht="15.75" thickBot="1">
      <c r="A11" s="231"/>
      <c r="B11" s="140" t="s">
        <v>161</v>
      </c>
      <c r="C11" s="140">
        <v>103</v>
      </c>
      <c r="D11" s="140">
        <v>76</v>
      </c>
      <c r="E11" s="140">
        <v>59</v>
      </c>
      <c r="F11" s="140">
        <v>52</v>
      </c>
      <c r="G11" s="140">
        <v>40</v>
      </c>
      <c r="H11" s="231"/>
      <c r="I11" s="446"/>
      <c r="J11" s="446"/>
      <c r="K11" s="446"/>
      <c r="L11" s="446"/>
      <c r="M11" s="446"/>
      <c r="N11" s="447"/>
      <c r="O11" s="231"/>
      <c r="P11" s="140" t="s">
        <v>222</v>
      </c>
      <c r="Q11" s="145">
        <v>-138447</v>
      </c>
      <c r="R11" s="145">
        <v>-94041</v>
      </c>
      <c r="S11" s="145">
        <v>-132149</v>
      </c>
      <c r="T11" s="145">
        <v>-132584</v>
      </c>
      <c r="U11" s="145">
        <v>-137499</v>
      </c>
    </row>
    <row r="12" spans="1:21" ht="15.75" thickBot="1">
      <c r="A12" s="231"/>
      <c r="B12" s="138" t="s">
        <v>162</v>
      </c>
      <c r="C12" s="138">
        <v>331</v>
      </c>
      <c r="D12" s="138">
        <v>335</v>
      </c>
      <c r="E12" s="138">
        <v>302</v>
      </c>
      <c r="F12" s="138">
        <v>310</v>
      </c>
      <c r="G12" s="138">
        <v>311</v>
      </c>
      <c r="H12" s="231"/>
      <c r="I12" s="138" t="s">
        <v>187</v>
      </c>
      <c r="J12" s="138">
        <v>275</v>
      </c>
      <c r="K12" s="138">
        <v>186</v>
      </c>
      <c r="L12" s="138">
        <v>185</v>
      </c>
      <c r="M12" s="138">
        <v>213</v>
      </c>
      <c r="N12" s="138">
        <v>236</v>
      </c>
      <c r="O12" s="231"/>
      <c r="P12" s="138" t="s">
        <v>223</v>
      </c>
      <c r="Q12" s="139">
        <v>82592</v>
      </c>
      <c r="R12" s="139">
        <v>12788</v>
      </c>
      <c r="S12" s="139">
        <v>39622</v>
      </c>
      <c r="T12" s="139">
        <v>29424</v>
      </c>
      <c r="U12" s="139">
        <v>110857</v>
      </c>
    </row>
    <row r="13" spans="1:21" ht="15.75" thickBot="1">
      <c r="A13" s="231"/>
      <c r="B13" s="140" t="s">
        <v>163</v>
      </c>
      <c r="C13" s="144">
        <v>-44</v>
      </c>
      <c r="D13" s="144">
        <v>-95</v>
      </c>
      <c r="E13" s="144">
        <v>-96</v>
      </c>
      <c r="F13" s="144">
        <v>-90</v>
      </c>
      <c r="G13" s="144">
        <v>-87</v>
      </c>
      <c r="H13" s="231"/>
      <c r="I13" s="140" t="s">
        <v>448</v>
      </c>
      <c r="J13" s="140">
        <v>17</v>
      </c>
      <c r="K13" s="140">
        <v>12</v>
      </c>
      <c r="L13" s="140">
        <v>17</v>
      </c>
      <c r="M13" s="140">
        <v>13</v>
      </c>
      <c r="N13" s="140">
        <v>10</v>
      </c>
      <c r="O13" s="231"/>
      <c r="P13" s="446"/>
      <c r="Q13" s="446"/>
      <c r="R13" s="446"/>
      <c r="S13" s="446"/>
      <c r="T13" s="446"/>
      <c r="U13" s="447"/>
    </row>
    <row r="14" spans="1:21" ht="15.75" thickBot="1">
      <c r="A14" s="231"/>
      <c r="B14" s="138" t="s">
        <v>458</v>
      </c>
      <c r="C14" s="138">
        <v>288</v>
      </c>
      <c r="D14" s="138">
        <v>240</v>
      </c>
      <c r="E14" s="138">
        <v>206</v>
      </c>
      <c r="F14" s="138">
        <v>221</v>
      </c>
      <c r="G14" s="138">
        <v>224</v>
      </c>
      <c r="H14" s="231"/>
      <c r="I14" s="138" t="s">
        <v>449</v>
      </c>
      <c r="J14" s="138">
        <v>149</v>
      </c>
      <c r="K14" s="138">
        <v>132</v>
      </c>
      <c r="L14" s="138">
        <v>123</v>
      </c>
      <c r="M14" s="138">
        <v>115</v>
      </c>
      <c r="N14" s="138">
        <v>112</v>
      </c>
      <c r="O14" s="231"/>
      <c r="P14" s="138" t="s">
        <v>439</v>
      </c>
      <c r="Q14" s="143">
        <v>-86671</v>
      </c>
      <c r="R14" s="143">
        <v>-51103</v>
      </c>
      <c r="S14" s="143">
        <v>-64200</v>
      </c>
      <c r="T14" s="143">
        <v>-8189</v>
      </c>
      <c r="U14" s="143">
        <v>-86182</v>
      </c>
    </row>
    <row r="15" spans="1:21" ht="15.75" thickBot="1">
      <c r="A15" s="231"/>
      <c r="B15" s="140" t="s">
        <v>459</v>
      </c>
      <c r="C15" s="140">
        <v>50</v>
      </c>
      <c r="D15" s="140">
        <v>42</v>
      </c>
      <c r="E15" s="140">
        <v>49</v>
      </c>
      <c r="F15" s="140">
        <v>50</v>
      </c>
      <c r="G15" s="140">
        <v>54</v>
      </c>
      <c r="H15" s="231"/>
      <c r="I15" s="140" t="s">
        <v>188</v>
      </c>
      <c r="J15" s="140">
        <v>166</v>
      </c>
      <c r="K15" s="140">
        <v>144</v>
      </c>
      <c r="L15" s="140">
        <v>140</v>
      </c>
      <c r="M15" s="140">
        <v>128</v>
      </c>
      <c r="N15" s="140">
        <v>122</v>
      </c>
      <c r="O15" s="231"/>
      <c r="P15" s="140" t="s">
        <v>440</v>
      </c>
      <c r="Q15" s="145">
        <v>-2394</v>
      </c>
      <c r="R15" s="144">
        <v>-109</v>
      </c>
      <c r="S15" s="145">
        <v>-2741</v>
      </c>
      <c r="T15" s="145">
        <v>-4102</v>
      </c>
      <c r="U15" s="145">
        <v>-3338</v>
      </c>
    </row>
    <row r="16" spans="1:21" ht="15.75" thickBot="1">
      <c r="A16" s="231"/>
      <c r="B16" s="138" t="s">
        <v>164</v>
      </c>
      <c r="C16" s="138">
        <v>337</v>
      </c>
      <c r="D16" s="138">
        <v>283</v>
      </c>
      <c r="E16" s="138">
        <v>255</v>
      </c>
      <c r="F16" s="138">
        <v>270</v>
      </c>
      <c r="G16" s="138">
        <v>277</v>
      </c>
      <c r="H16" s="231"/>
      <c r="I16" s="138" t="s">
        <v>450</v>
      </c>
      <c r="J16" s="138">
        <v>31</v>
      </c>
      <c r="K16" s="138">
        <v>31</v>
      </c>
      <c r="L16" s="138">
        <v>26</v>
      </c>
      <c r="M16" s="138">
        <v>26</v>
      </c>
      <c r="N16" s="138">
        <v>25</v>
      </c>
      <c r="O16" s="231"/>
      <c r="P16" s="138" t="s">
        <v>20</v>
      </c>
      <c r="Q16" s="143">
        <v>-89065</v>
      </c>
      <c r="R16" s="143">
        <v>-51212</v>
      </c>
      <c r="S16" s="143">
        <v>-66941</v>
      </c>
      <c r="T16" s="143">
        <v>-12291</v>
      </c>
      <c r="U16" s="143">
        <v>-89520</v>
      </c>
    </row>
    <row r="17" spans="1:21" ht="15.75" thickBot="1">
      <c r="A17" s="231"/>
      <c r="B17" s="140" t="s">
        <v>421</v>
      </c>
      <c r="C17" s="140">
        <v>20</v>
      </c>
      <c r="D17" s="140">
        <v>10</v>
      </c>
      <c r="E17" s="140">
        <v>3</v>
      </c>
      <c r="F17" s="140">
        <v>9</v>
      </c>
      <c r="G17" s="140">
        <v>1</v>
      </c>
      <c r="H17" s="231"/>
      <c r="I17" s="140" t="s">
        <v>189</v>
      </c>
      <c r="J17" s="140" t="s">
        <v>172</v>
      </c>
      <c r="K17" s="140" t="s">
        <v>172</v>
      </c>
      <c r="L17" s="140" t="s">
        <v>172</v>
      </c>
      <c r="M17" s="144">
        <v>-6</v>
      </c>
      <c r="N17" s="144">
        <v>-12</v>
      </c>
      <c r="O17" s="231"/>
      <c r="P17" s="140" t="s">
        <v>428</v>
      </c>
      <c r="Q17" s="141">
        <v>14536</v>
      </c>
      <c r="R17" s="141">
        <v>16877</v>
      </c>
      <c r="S17" s="141">
        <v>5598</v>
      </c>
      <c r="T17" s="141">
        <v>4773</v>
      </c>
      <c r="U17" s="141">
        <v>13559</v>
      </c>
    </row>
    <row r="18" spans="1:21" ht="15.75" thickBot="1">
      <c r="A18" s="231"/>
      <c r="B18" s="138" t="s">
        <v>422</v>
      </c>
      <c r="C18" s="138">
        <v>111</v>
      </c>
      <c r="D18" s="138">
        <v>93</v>
      </c>
      <c r="E18" s="138">
        <v>91</v>
      </c>
      <c r="F18" s="138">
        <v>97</v>
      </c>
      <c r="G18" s="138">
        <v>40</v>
      </c>
      <c r="H18" s="231"/>
      <c r="I18" s="138" t="s">
        <v>451</v>
      </c>
      <c r="J18" s="138">
        <v>274</v>
      </c>
      <c r="K18" s="138">
        <v>276</v>
      </c>
      <c r="L18" s="138">
        <v>271</v>
      </c>
      <c r="M18" s="138">
        <v>300</v>
      </c>
      <c r="N18" s="138">
        <v>282</v>
      </c>
      <c r="O18" s="231"/>
      <c r="P18" s="138" t="s">
        <v>441</v>
      </c>
      <c r="Q18" s="139">
        <v>128320</v>
      </c>
      <c r="R18" s="139">
        <v>122281</v>
      </c>
      <c r="S18" s="139">
        <v>27828</v>
      </c>
      <c r="T18" s="139">
        <v>3417</v>
      </c>
      <c r="U18" s="139">
        <v>99934</v>
      </c>
    </row>
    <row r="19" spans="1:21" ht="15.75" thickBot="1">
      <c r="A19" s="231"/>
      <c r="B19" s="140" t="s">
        <v>423</v>
      </c>
      <c r="C19" s="140">
        <v>13</v>
      </c>
      <c r="D19" s="140">
        <v>10</v>
      </c>
      <c r="E19" s="140">
        <v>8</v>
      </c>
      <c r="F19" s="140">
        <v>7</v>
      </c>
      <c r="G19" s="140">
        <v>9</v>
      </c>
      <c r="H19" s="231"/>
      <c r="I19" s="140" t="s">
        <v>193</v>
      </c>
      <c r="J19" s="140">
        <v>0</v>
      </c>
      <c r="K19" s="140">
        <v>0</v>
      </c>
      <c r="L19" s="140">
        <v>1</v>
      </c>
      <c r="M19" s="140">
        <v>5</v>
      </c>
      <c r="N19" s="140">
        <v>19</v>
      </c>
      <c r="O19" s="231"/>
      <c r="P19" s="140" t="s">
        <v>442</v>
      </c>
      <c r="Q19" s="145">
        <v>-153531</v>
      </c>
      <c r="R19" s="145">
        <v>-190080</v>
      </c>
      <c r="S19" s="145">
        <v>-62879</v>
      </c>
      <c r="T19" s="145">
        <v>-30182</v>
      </c>
      <c r="U19" s="145">
        <v>-131994</v>
      </c>
    </row>
    <row r="20" spans="1:21" ht="15.75" thickBot="1">
      <c r="A20" s="231"/>
      <c r="B20" s="138" t="s">
        <v>460</v>
      </c>
      <c r="C20" s="138">
        <v>78</v>
      </c>
      <c r="D20" s="138">
        <v>64</v>
      </c>
      <c r="E20" s="138">
        <v>46</v>
      </c>
      <c r="F20" s="138">
        <v>98</v>
      </c>
      <c r="G20" s="138">
        <v>40</v>
      </c>
      <c r="H20" s="231"/>
      <c r="I20" s="138" t="s">
        <v>427</v>
      </c>
      <c r="J20" s="138">
        <v>274</v>
      </c>
      <c r="K20" s="138">
        <v>275</v>
      </c>
      <c r="L20" s="138">
        <v>272</v>
      </c>
      <c r="M20" s="138">
        <v>305</v>
      </c>
      <c r="N20" s="138">
        <v>301</v>
      </c>
      <c r="O20" s="231"/>
      <c r="P20" s="138" t="s">
        <v>224</v>
      </c>
      <c r="Q20" s="139">
        <v>59125</v>
      </c>
      <c r="R20" s="139">
        <v>40813</v>
      </c>
      <c r="S20" s="139">
        <v>35382</v>
      </c>
      <c r="T20" s="139">
        <v>31628</v>
      </c>
      <c r="U20" s="139">
        <v>29683</v>
      </c>
    </row>
    <row r="21" spans="1:21" ht="15.75" thickBot="1">
      <c r="A21" s="231"/>
      <c r="B21" s="140" t="s">
        <v>424</v>
      </c>
      <c r="C21" s="140">
        <v>222</v>
      </c>
      <c r="D21" s="140">
        <v>177</v>
      </c>
      <c r="E21" s="140">
        <v>148</v>
      </c>
      <c r="F21" s="140">
        <v>211</v>
      </c>
      <c r="G21" s="140">
        <v>89</v>
      </c>
      <c r="H21" s="231"/>
      <c r="I21" s="140" t="s">
        <v>190</v>
      </c>
      <c r="J21" s="140">
        <v>745</v>
      </c>
      <c r="K21" s="140">
        <v>636</v>
      </c>
      <c r="L21" s="140">
        <v>622</v>
      </c>
      <c r="M21" s="140">
        <v>666</v>
      </c>
      <c r="N21" s="140">
        <v>673</v>
      </c>
      <c r="O21" s="231"/>
      <c r="P21" s="140" t="s">
        <v>225</v>
      </c>
      <c r="Q21" s="141">
        <v>48450</v>
      </c>
      <c r="R21" s="145">
        <v>-10109</v>
      </c>
      <c r="S21" s="141">
        <v>5929</v>
      </c>
      <c r="T21" s="141">
        <v>9636</v>
      </c>
      <c r="U21" s="141">
        <v>11182</v>
      </c>
    </row>
    <row r="22" spans="1:21" ht="15.75" thickBot="1">
      <c r="A22" s="231"/>
      <c r="B22" s="138" t="s">
        <v>461</v>
      </c>
      <c r="C22" s="138" t="s">
        <v>172</v>
      </c>
      <c r="D22" s="138" t="s">
        <v>172</v>
      </c>
      <c r="E22" s="138" t="s">
        <v>172</v>
      </c>
      <c r="F22" s="138">
        <v>17</v>
      </c>
      <c r="G22" s="138">
        <v>22</v>
      </c>
      <c r="H22" s="231"/>
      <c r="I22" s="446"/>
      <c r="J22" s="446"/>
      <c r="K22" s="446"/>
      <c r="L22" s="446"/>
      <c r="M22" s="446"/>
      <c r="N22" s="447"/>
      <c r="O22" s="231"/>
      <c r="P22" s="138" t="s">
        <v>226</v>
      </c>
      <c r="Q22" s="143">
        <v>-40615</v>
      </c>
      <c r="R22" s="143">
        <v>-61321</v>
      </c>
      <c r="S22" s="143">
        <v>-61012</v>
      </c>
      <c r="T22" s="143">
        <v>-2655</v>
      </c>
      <c r="U22" s="143">
        <v>-78338</v>
      </c>
    </row>
    <row r="23" spans="1:21" ht="15.75" thickBot="1">
      <c r="A23" s="231"/>
      <c r="B23" s="140" t="s">
        <v>462</v>
      </c>
      <c r="C23" s="140">
        <v>35</v>
      </c>
      <c r="D23" s="140">
        <v>21</v>
      </c>
      <c r="E23" s="140">
        <v>24</v>
      </c>
      <c r="F23" s="140">
        <v>41</v>
      </c>
      <c r="G23" s="140">
        <v>46</v>
      </c>
      <c r="H23" s="231"/>
      <c r="I23" s="138" t="s">
        <v>191</v>
      </c>
      <c r="J23" s="138">
        <v>87</v>
      </c>
      <c r="K23" s="138">
        <v>60</v>
      </c>
      <c r="L23" s="138">
        <v>49</v>
      </c>
      <c r="M23" s="138">
        <v>86</v>
      </c>
      <c r="N23" s="138">
        <v>65</v>
      </c>
      <c r="O23" s="231"/>
      <c r="P23" s="446"/>
      <c r="Q23" s="446"/>
      <c r="R23" s="446"/>
      <c r="S23" s="446"/>
      <c r="T23" s="446"/>
      <c r="U23" s="447"/>
    </row>
    <row r="24" spans="1:21" ht="15.75" thickBot="1">
      <c r="A24" s="231"/>
      <c r="B24" s="138" t="s">
        <v>463</v>
      </c>
      <c r="C24" s="138">
        <v>35</v>
      </c>
      <c r="D24" s="138">
        <v>21</v>
      </c>
      <c r="E24" s="138">
        <v>24</v>
      </c>
      <c r="F24" s="138">
        <v>58</v>
      </c>
      <c r="G24" s="138">
        <v>68</v>
      </c>
      <c r="H24" s="231"/>
      <c r="I24" s="446"/>
      <c r="J24" s="446"/>
      <c r="K24" s="446"/>
      <c r="L24" s="446"/>
      <c r="M24" s="446"/>
      <c r="N24" s="447"/>
      <c r="O24" s="231"/>
      <c r="P24" s="138" t="s">
        <v>443</v>
      </c>
      <c r="Q24" s="143">
        <v>-57998</v>
      </c>
      <c r="R24" s="143">
        <v>-46301</v>
      </c>
      <c r="S24" s="143">
        <v>-42469</v>
      </c>
      <c r="T24" s="143">
        <v>-40338</v>
      </c>
      <c r="U24" s="143">
        <v>-54628</v>
      </c>
    </row>
    <row r="25" spans="1:21" ht="15.75" thickBot="1">
      <c r="A25" s="231"/>
      <c r="B25" s="140" t="s">
        <v>13</v>
      </c>
      <c r="C25" s="140">
        <v>698</v>
      </c>
      <c r="D25" s="140">
        <v>557</v>
      </c>
      <c r="E25" s="140">
        <v>486</v>
      </c>
      <c r="F25" s="140">
        <v>592</v>
      </c>
      <c r="G25" s="140">
        <v>475</v>
      </c>
      <c r="H25" s="231"/>
      <c r="I25" s="138" t="s">
        <v>402</v>
      </c>
      <c r="J25" s="142">
        <v>-58</v>
      </c>
      <c r="K25" s="142">
        <v>-46</v>
      </c>
      <c r="L25" s="142">
        <v>-41</v>
      </c>
      <c r="M25" s="142">
        <v>-43</v>
      </c>
      <c r="N25" s="142">
        <v>-53</v>
      </c>
      <c r="O25" s="231"/>
      <c r="P25" s="140" t="s">
        <v>429</v>
      </c>
      <c r="Q25" s="145">
        <v>-6299</v>
      </c>
      <c r="R25" s="145">
        <v>-4870</v>
      </c>
      <c r="S25" s="145">
        <v>-3967</v>
      </c>
      <c r="T25" s="145">
        <v>-4409</v>
      </c>
      <c r="U25" s="145">
        <v>-4198</v>
      </c>
    </row>
    <row r="26" spans="1:21" ht="15.75" thickBot="1">
      <c r="A26" s="231"/>
      <c r="B26" s="138" t="s">
        <v>425</v>
      </c>
      <c r="C26" s="138">
        <v>227</v>
      </c>
      <c r="D26" s="138">
        <v>231</v>
      </c>
      <c r="E26" s="138">
        <v>178</v>
      </c>
      <c r="F26" s="138">
        <v>275</v>
      </c>
      <c r="G26" s="138">
        <v>193</v>
      </c>
      <c r="H26" s="231"/>
      <c r="I26" s="140" t="s">
        <v>452</v>
      </c>
      <c r="J26" s="140">
        <v>17</v>
      </c>
      <c r="K26" s="140">
        <v>9</v>
      </c>
      <c r="L26" s="140">
        <v>5</v>
      </c>
      <c r="M26" s="140">
        <v>12</v>
      </c>
      <c r="N26" s="140">
        <v>3</v>
      </c>
      <c r="O26" s="231"/>
      <c r="P26" s="138" t="s">
        <v>444</v>
      </c>
      <c r="Q26" s="139">
        <v>983232</v>
      </c>
      <c r="R26" s="139">
        <v>1509940</v>
      </c>
      <c r="S26" s="139">
        <v>1922699</v>
      </c>
      <c r="T26" s="139">
        <v>1370177</v>
      </c>
      <c r="U26" s="139">
        <v>795771</v>
      </c>
    </row>
    <row r="27" spans="1:21" ht="15.75" thickBot="1">
      <c r="A27" s="231"/>
      <c r="B27" s="140" t="s">
        <v>165</v>
      </c>
      <c r="C27" s="140">
        <v>41</v>
      </c>
      <c r="D27" s="140">
        <v>51</v>
      </c>
      <c r="E27" s="140">
        <v>34</v>
      </c>
      <c r="F27" s="140">
        <v>32</v>
      </c>
      <c r="G27" s="140">
        <v>14</v>
      </c>
      <c r="H27" s="231"/>
      <c r="I27" s="138" t="s">
        <v>453</v>
      </c>
      <c r="J27" s="138">
        <v>49</v>
      </c>
      <c r="K27" s="138">
        <v>90</v>
      </c>
      <c r="L27" s="138">
        <v>52</v>
      </c>
      <c r="M27" s="138">
        <v>26</v>
      </c>
      <c r="N27" s="138">
        <v>48</v>
      </c>
      <c r="O27" s="231"/>
      <c r="P27" s="140" t="s">
        <v>445</v>
      </c>
      <c r="Q27" s="145">
        <v>-931782</v>
      </c>
      <c r="R27" s="145">
        <v>-1395227</v>
      </c>
      <c r="S27" s="145">
        <v>-1846964</v>
      </c>
      <c r="T27" s="145">
        <v>-1338917</v>
      </c>
      <c r="U27" s="145">
        <v>-777588</v>
      </c>
    </row>
    <row r="28" spans="1:21" ht="15.75" thickBot="1">
      <c r="A28" s="231"/>
      <c r="B28" s="138" t="s">
        <v>166</v>
      </c>
      <c r="C28" s="138">
        <v>272</v>
      </c>
      <c r="D28" s="138">
        <v>254</v>
      </c>
      <c r="E28" s="138">
        <v>227</v>
      </c>
      <c r="F28" s="138">
        <v>222</v>
      </c>
      <c r="G28" s="138">
        <v>203</v>
      </c>
      <c r="H28" s="231"/>
      <c r="I28" s="140" t="s">
        <v>403</v>
      </c>
      <c r="J28" s="140">
        <v>66</v>
      </c>
      <c r="K28" s="140">
        <v>99</v>
      </c>
      <c r="L28" s="140">
        <v>57</v>
      </c>
      <c r="M28" s="140">
        <v>38</v>
      </c>
      <c r="N28" s="140">
        <v>51</v>
      </c>
      <c r="O28" s="231"/>
      <c r="P28" s="138" t="s">
        <v>405</v>
      </c>
      <c r="Q28" s="139">
        <v>51450</v>
      </c>
      <c r="R28" s="139">
        <v>114713</v>
      </c>
      <c r="S28" s="139">
        <v>75735</v>
      </c>
      <c r="T28" s="139">
        <v>31260</v>
      </c>
      <c r="U28" s="139">
        <v>18183</v>
      </c>
    </row>
    <row r="29" spans="1:21" ht="15.75" thickBot="1">
      <c r="A29" s="231"/>
      <c r="B29" s="140" t="s">
        <v>464</v>
      </c>
      <c r="C29" s="140">
        <v>79</v>
      </c>
      <c r="D29" s="140">
        <v>59</v>
      </c>
      <c r="E29" s="140">
        <v>43</v>
      </c>
      <c r="F29" s="140">
        <v>28</v>
      </c>
      <c r="G29" s="140">
        <v>52</v>
      </c>
      <c r="H29" s="231"/>
      <c r="I29" s="138" t="s">
        <v>192</v>
      </c>
      <c r="J29" s="138">
        <v>8</v>
      </c>
      <c r="K29" s="138">
        <v>53</v>
      </c>
      <c r="L29" s="138">
        <v>16</v>
      </c>
      <c r="M29" s="142">
        <v>-5</v>
      </c>
      <c r="N29" s="142">
        <v>-2</v>
      </c>
      <c r="O29" s="231"/>
      <c r="P29" s="140" t="s">
        <v>227</v>
      </c>
      <c r="Q29" s="145">
        <v>-12847</v>
      </c>
      <c r="R29" s="141">
        <v>63542</v>
      </c>
      <c r="S29" s="141">
        <v>29299</v>
      </c>
      <c r="T29" s="145">
        <v>-13487</v>
      </c>
      <c r="U29" s="145">
        <v>-40643</v>
      </c>
    </row>
    <row r="30" spans="1:21" ht="15.75" thickBot="1">
      <c r="A30" s="231"/>
      <c r="B30" s="138" t="s">
        <v>465</v>
      </c>
      <c r="C30" s="138">
        <v>5</v>
      </c>
      <c r="D30" s="138">
        <v>3</v>
      </c>
      <c r="E30" s="138">
        <v>4</v>
      </c>
      <c r="F30" s="138">
        <v>4</v>
      </c>
      <c r="G30" s="138">
        <v>9</v>
      </c>
      <c r="H30" s="231"/>
      <c r="I30" s="140" t="s">
        <v>193</v>
      </c>
      <c r="J30" s="140">
        <v>40</v>
      </c>
      <c r="K30" s="144">
        <v>-5</v>
      </c>
      <c r="L30" s="144">
        <v>-4</v>
      </c>
      <c r="M30" s="144">
        <v>-54</v>
      </c>
      <c r="N30" s="144">
        <v>-37</v>
      </c>
      <c r="O30" s="231"/>
      <c r="P30" s="446"/>
      <c r="Q30" s="446"/>
      <c r="R30" s="446"/>
      <c r="S30" s="446"/>
      <c r="T30" s="446"/>
      <c r="U30" s="447"/>
    </row>
    <row r="31" spans="1:21" ht="15.75" thickBot="1">
      <c r="A31" s="231"/>
      <c r="B31" s="140" t="s">
        <v>167</v>
      </c>
      <c r="C31" s="140">
        <v>624</v>
      </c>
      <c r="D31" s="140">
        <v>597</v>
      </c>
      <c r="E31" s="140">
        <v>487</v>
      </c>
      <c r="F31" s="140">
        <v>561</v>
      </c>
      <c r="G31" s="140">
        <v>471</v>
      </c>
      <c r="H31" s="231"/>
      <c r="I31" s="138" t="s">
        <v>194</v>
      </c>
      <c r="J31" s="138">
        <v>136</v>
      </c>
      <c r="K31" s="138">
        <v>109</v>
      </c>
      <c r="L31" s="138">
        <v>62</v>
      </c>
      <c r="M31" s="138">
        <v>27</v>
      </c>
      <c r="N31" s="138">
        <v>26</v>
      </c>
      <c r="O31" s="231"/>
      <c r="P31" s="138" t="s">
        <v>228</v>
      </c>
      <c r="Q31" s="143">
        <v>-2569</v>
      </c>
      <c r="R31" s="139">
        <v>2110</v>
      </c>
      <c r="S31" s="142">
        <v>-978</v>
      </c>
      <c r="T31" s="143">
        <v>-1115</v>
      </c>
      <c r="U31" s="143">
        <v>-3331</v>
      </c>
    </row>
    <row r="32" spans="1:21" ht="15.75" thickBot="1">
      <c r="A32" s="231"/>
      <c r="B32" s="138" t="s">
        <v>168</v>
      </c>
      <c r="C32" s="142">
        <v>-252</v>
      </c>
      <c r="D32" s="142">
        <v>-243</v>
      </c>
      <c r="E32" s="142">
        <v>-210</v>
      </c>
      <c r="F32" s="142">
        <v>-201</v>
      </c>
      <c r="G32" s="142">
        <v>-183</v>
      </c>
      <c r="H32" s="231"/>
      <c r="I32" s="446"/>
      <c r="J32" s="446"/>
      <c r="K32" s="446"/>
      <c r="L32" s="446"/>
      <c r="M32" s="446"/>
      <c r="N32" s="447"/>
      <c r="O32" s="231"/>
      <c r="P32" s="140" t="s">
        <v>229</v>
      </c>
      <c r="Q32" s="141">
        <v>26561</v>
      </c>
      <c r="R32" s="141">
        <v>17119</v>
      </c>
      <c r="S32" s="141">
        <v>6931</v>
      </c>
      <c r="T32" s="141">
        <v>12167</v>
      </c>
      <c r="U32" s="145">
        <v>-11455</v>
      </c>
    </row>
    <row r="33" spans="1:21" ht="15.75" thickBot="1">
      <c r="A33" s="231"/>
      <c r="B33" s="140" t="s">
        <v>169</v>
      </c>
      <c r="C33" s="140">
        <v>372</v>
      </c>
      <c r="D33" s="140">
        <v>355</v>
      </c>
      <c r="E33" s="140">
        <v>277</v>
      </c>
      <c r="F33" s="140">
        <v>360</v>
      </c>
      <c r="G33" s="140">
        <v>287</v>
      </c>
      <c r="H33" s="231"/>
      <c r="I33" s="138" t="s">
        <v>195</v>
      </c>
      <c r="J33" s="138">
        <v>4</v>
      </c>
      <c r="K33" s="138">
        <v>0</v>
      </c>
      <c r="L33" s="142">
        <v>-1</v>
      </c>
      <c r="M33" s="138">
        <v>14</v>
      </c>
      <c r="N33" s="138">
        <v>3</v>
      </c>
      <c r="O33" s="231"/>
      <c r="P33" s="138" t="s">
        <v>230</v>
      </c>
      <c r="Q33" s="139">
        <v>76153</v>
      </c>
      <c r="R33" s="139">
        <v>59034</v>
      </c>
      <c r="S33" s="139">
        <v>52103</v>
      </c>
      <c r="T33" s="139">
        <v>39936</v>
      </c>
      <c r="U33" s="139">
        <v>51391</v>
      </c>
    </row>
    <row r="34" spans="1:21" ht="15.75" thickBot="1">
      <c r="A34" s="231"/>
      <c r="B34" s="138" t="s">
        <v>466</v>
      </c>
      <c r="C34" s="138" t="s">
        <v>172</v>
      </c>
      <c r="D34" s="138" t="s">
        <v>172</v>
      </c>
      <c r="E34" s="138" t="s">
        <v>172</v>
      </c>
      <c r="F34" s="138">
        <v>548</v>
      </c>
      <c r="G34" s="138">
        <v>544</v>
      </c>
      <c r="H34" s="231"/>
      <c r="I34" s="140" t="s">
        <v>196</v>
      </c>
      <c r="J34" s="140">
        <v>132</v>
      </c>
      <c r="K34" s="140">
        <v>109</v>
      </c>
      <c r="L34" s="140">
        <v>63</v>
      </c>
      <c r="M34" s="140">
        <v>13</v>
      </c>
      <c r="N34" s="140">
        <v>23</v>
      </c>
      <c r="O34" s="231"/>
      <c r="P34" s="140" t="s">
        <v>231</v>
      </c>
      <c r="Q34" s="141">
        <v>102714</v>
      </c>
      <c r="R34" s="141">
        <v>76153</v>
      </c>
      <c r="S34" s="141">
        <v>59034</v>
      </c>
      <c r="T34" s="141">
        <v>52103</v>
      </c>
      <c r="U34" s="141">
        <v>39936</v>
      </c>
    </row>
    <row r="35" spans="1:21" ht="15.75" thickBot="1">
      <c r="A35" s="231"/>
      <c r="B35" s="140" t="s">
        <v>467</v>
      </c>
      <c r="C35" s="140" t="s">
        <v>172</v>
      </c>
      <c r="D35" s="140" t="s">
        <v>172</v>
      </c>
      <c r="E35" s="140" t="s">
        <v>172</v>
      </c>
      <c r="F35" s="144">
        <v>-86</v>
      </c>
      <c r="G35" s="144">
        <v>-58</v>
      </c>
      <c r="H35" s="231"/>
      <c r="I35" s="446"/>
      <c r="J35" s="446"/>
      <c r="K35" s="446"/>
      <c r="L35" s="446"/>
      <c r="M35" s="446"/>
      <c r="N35" s="447"/>
      <c r="O35" s="231"/>
      <c r="P35" s="138" t="s">
        <v>221</v>
      </c>
      <c r="Q35" s="143">
        <v>-5932</v>
      </c>
      <c r="R35" s="138">
        <v>666</v>
      </c>
      <c r="S35" s="143">
        <v>-15522</v>
      </c>
      <c r="T35" s="143">
        <v>-2620</v>
      </c>
      <c r="U35" s="143">
        <v>-15886</v>
      </c>
    </row>
    <row r="36" spans="1:21" ht="15.75" thickBot="1">
      <c r="A36" s="231"/>
      <c r="B36" s="138" t="s">
        <v>170</v>
      </c>
      <c r="C36" s="138">
        <v>34</v>
      </c>
      <c r="D36" s="138">
        <v>3</v>
      </c>
      <c r="E36" s="138">
        <v>0</v>
      </c>
      <c r="F36" s="138">
        <v>462</v>
      </c>
      <c r="G36" s="138">
        <v>487</v>
      </c>
      <c r="H36" s="231"/>
      <c r="I36" s="138" t="s">
        <v>454</v>
      </c>
      <c r="J36" s="142">
        <v>-18</v>
      </c>
      <c r="K36" s="138">
        <v>0</v>
      </c>
      <c r="L36" s="142">
        <v>-1</v>
      </c>
      <c r="M36" s="142">
        <v>-2</v>
      </c>
      <c r="N36" s="142">
        <v>-2</v>
      </c>
      <c r="O36" s="231"/>
      <c r="P36" s="444"/>
      <c r="Q36" s="444"/>
      <c r="R36" s="444"/>
      <c r="S36" s="444"/>
      <c r="T36" s="444"/>
      <c r="U36" s="445"/>
    </row>
    <row r="37" spans="1:21" ht="15.75" thickBot="1">
      <c r="A37" s="231"/>
      <c r="B37" s="140" t="s">
        <v>171</v>
      </c>
      <c r="C37" s="140">
        <v>13</v>
      </c>
      <c r="D37" s="140">
        <v>11</v>
      </c>
      <c r="E37" s="140">
        <v>8</v>
      </c>
      <c r="F37" s="140">
        <v>12</v>
      </c>
      <c r="G37" s="140">
        <v>12</v>
      </c>
      <c r="H37" s="231"/>
      <c r="I37" s="140" t="s">
        <v>197</v>
      </c>
      <c r="J37" s="140">
        <v>114</v>
      </c>
      <c r="K37" s="140">
        <v>108</v>
      </c>
      <c r="L37" s="140">
        <v>61</v>
      </c>
      <c r="M37" s="140">
        <v>11</v>
      </c>
      <c r="N37" s="140">
        <v>21</v>
      </c>
      <c r="O37" s="231"/>
      <c r="P37" s="230"/>
      <c r="Q37" s="230"/>
      <c r="R37" s="230"/>
      <c r="S37" s="230"/>
      <c r="T37" s="230"/>
      <c r="U37" s="230"/>
    </row>
    <row r="38" spans="1:21" ht="15.75" thickBot="1">
      <c r="A38" s="231"/>
      <c r="B38" s="138" t="s">
        <v>173</v>
      </c>
      <c r="C38" s="142">
        <v>-7</v>
      </c>
      <c r="D38" s="142">
        <v>-6</v>
      </c>
      <c r="E38" s="142">
        <v>-4</v>
      </c>
      <c r="F38" s="142">
        <v>-5</v>
      </c>
      <c r="G38" s="142">
        <v>-5</v>
      </c>
      <c r="H38" s="231"/>
      <c r="I38" s="446"/>
      <c r="J38" s="446"/>
      <c r="K38" s="446"/>
      <c r="L38" s="446"/>
      <c r="M38" s="446"/>
      <c r="N38" s="447"/>
      <c r="O38" s="231"/>
      <c r="P38" s="230"/>
      <c r="Q38" s="230"/>
      <c r="R38" s="230"/>
      <c r="S38" s="230"/>
      <c r="T38" s="230"/>
      <c r="U38" s="230"/>
    </row>
    <row r="39" spans="1:21" ht="15.75" thickBot="1">
      <c r="A39" s="231"/>
      <c r="B39" s="140" t="s">
        <v>174</v>
      </c>
      <c r="C39" s="140">
        <v>7</v>
      </c>
      <c r="D39" s="140">
        <v>5</v>
      </c>
      <c r="E39" s="140">
        <v>4</v>
      </c>
      <c r="F39" s="140">
        <v>8</v>
      </c>
      <c r="G39" s="140">
        <v>7</v>
      </c>
      <c r="H39" s="231"/>
      <c r="I39" s="138" t="s">
        <v>19</v>
      </c>
      <c r="J39" s="138">
        <v>114</v>
      </c>
      <c r="K39" s="138">
        <v>108</v>
      </c>
      <c r="L39" s="138">
        <v>61</v>
      </c>
      <c r="M39" s="138">
        <v>11</v>
      </c>
      <c r="N39" s="138">
        <v>21</v>
      </c>
      <c r="O39" s="231"/>
      <c r="P39" s="230"/>
      <c r="Q39" s="230"/>
      <c r="R39" s="230"/>
      <c r="S39" s="230"/>
      <c r="T39" s="230"/>
      <c r="U39" s="230"/>
    </row>
    <row r="40" spans="1:21" ht="15.75" thickBot="1">
      <c r="A40" s="231"/>
      <c r="B40" s="138" t="s">
        <v>468</v>
      </c>
      <c r="C40" s="138">
        <v>795</v>
      </c>
      <c r="D40" s="138">
        <v>915</v>
      </c>
      <c r="E40" s="138">
        <v>697</v>
      </c>
      <c r="F40" s="138">
        <v>205</v>
      </c>
      <c r="G40" s="138">
        <v>209</v>
      </c>
      <c r="H40" s="231"/>
      <c r="I40" s="446"/>
      <c r="J40" s="446"/>
      <c r="K40" s="446"/>
      <c r="L40" s="446"/>
      <c r="M40" s="446"/>
      <c r="N40" s="447"/>
      <c r="O40" s="231"/>
      <c r="P40" s="230"/>
      <c r="Q40" s="230"/>
      <c r="R40" s="230"/>
      <c r="S40" s="230"/>
      <c r="T40" s="230"/>
      <c r="U40" s="230"/>
    </row>
    <row r="41" spans="1:21" ht="15.75" thickBot="1">
      <c r="A41" s="231"/>
      <c r="B41" s="140" t="s">
        <v>469</v>
      </c>
      <c r="C41" s="140">
        <v>782</v>
      </c>
      <c r="D41" s="140">
        <v>522</v>
      </c>
      <c r="E41" s="140">
        <v>480</v>
      </c>
      <c r="F41" s="140">
        <v>185</v>
      </c>
      <c r="G41" s="140">
        <v>269</v>
      </c>
      <c r="H41" s="231"/>
      <c r="I41" s="138" t="s">
        <v>198</v>
      </c>
      <c r="J41" s="138">
        <v>114</v>
      </c>
      <c r="K41" s="138">
        <v>108</v>
      </c>
      <c r="L41" s="138">
        <v>61</v>
      </c>
      <c r="M41" s="138">
        <v>11</v>
      </c>
      <c r="N41" s="138">
        <v>21</v>
      </c>
      <c r="O41" s="231"/>
      <c r="P41" s="230"/>
      <c r="Q41" s="230"/>
      <c r="R41" s="230"/>
      <c r="S41" s="230"/>
      <c r="T41" s="230"/>
      <c r="U41" s="230"/>
    </row>
    <row r="42" spans="1:21" ht="15.75" thickBot="1">
      <c r="A42" s="231"/>
      <c r="B42" s="138" t="s">
        <v>470</v>
      </c>
      <c r="C42" s="139">
        <v>1577</v>
      </c>
      <c r="D42" s="139">
        <v>1437</v>
      </c>
      <c r="E42" s="139">
        <v>1177</v>
      </c>
      <c r="F42" s="138">
        <v>389</v>
      </c>
      <c r="G42" s="138">
        <v>478</v>
      </c>
      <c r="H42" s="231"/>
      <c r="I42" s="140" t="s">
        <v>199</v>
      </c>
      <c r="J42" s="140">
        <v>114</v>
      </c>
      <c r="K42" s="140">
        <v>108</v>
      </c>
      <c r="L42" s="140">
        <v>61</v>
      </c>
      <c r="M42" s="140">
        <v>11</v>
      </c>
      <c r="N42" s="140">
        <v>21</v>
      </c>
      <c r="O42" s="231"/>
      <c r="P42" s="230"/>
      <c r="Q42" s="230"/>
      <c r="R42" s="230"/>
      <c r="S42" s="230"/>
      <c r="T42" s="230"/>
      <c r="U42" s="230"/>
    </row>
    <row r="43" spans="1:21" ht="15.75" thickBot="1">
      <c r="A43" s="231"/>
      <c r="B43" s="140" t="s">
        <v>471</v>
      </c>
      <c r="C43" s="140" t="s">
        <v>172</v>
      </c>
      <c r="D43" s="140" t="s">
        <v>172</v>
      </c>
      <c r="E43" s="140" t="s">
        <v>172</v>
      </c>
      <c r="F43" s="140">
        <v>0</v>
      </c>
      <c r="G43" s="140">
        <v>1</v>
      </c>
      <c r="H43" s="231"/>
      <c r="I43" s="446"/>
      <c r="J43" s="446"/>
      <c r="K43" s="446"/>
      <c r="L43" s="446"/>
      <c r="M43" s="446"/>
      <c r="N43" s="447"/>
      <c r="O43" s="231"/>
      <c r="P43" s="230"/>
      <c r="Q43" s="230"/>
      <c r="R43" s="230"/>
      <c r="S43" s="230"/>
      <c r="T43" s="230"/>
      <c r="U43" s="230"/>
    </row>
    <row r="44" spans="1:21" ht="15.75" thickBot="1">
      <c r="A44" s="231"/>
      <c r="B44" s="138" t="s">
        <v>175</v>
      </c>
      <c r="C44" s="138">
        <v>10</v>
      </c>
      <c r="D44" s="138">
        <v>10</v>
      </c>
      <c r="E44" s="138">
        <v>9</v>
      </c>
      <c r="F44" s="138">
        <v>14</v>
      </c>
      <c r="G44" s="138">
        <v>14</v>
      </c>
      <c r="H44" s="231"/>
      <c r="I44" s="138" t="s">
        <v>200</v>
      </c>
      <c r="J44" s="138">
        <v>420</v>
      </c>
      <c r="K44" s="138">
        <v>420</v>
      </c>
      <c r="L44" s="138">
        <v>420</v>
      </c>
      <c r="M44" s="138">
        <v>420</v>
      </c>
      <c r="N44" s="138">
        <v>420</v>
      </c>
      <c r="O44" s="231"/>
      <c r="P44" s="230"/>
      <c r="Q44" s="230"/>
      <c r="R44" s="230"/>
      <c r="S44" s="230"/>
      <c r="T44" s="230"/>
      <c r="U44" s="230"/>
    </row>
    <row r="45" spans="1:21" ht="15.75" thickBot="1">
      <c r="A45" s="231"/>
      <c r="B45" s="140" t="s">
        <v>12</v>
      </c>
      <c r="C45" s="141">
        <v>2734</v>
      </c>
      <c r="D45" s="141">
        <v>2396</v>
      </c>
      <c r="E45" s="141">
        <v>1983</v>
      </c>
      <c r="F45" s="141">
        <v>1826</v>
      </c>
      <c r="G45" s="141">
        <v>1748</v>
      </c>
      <c r="H45" s="231"/>
      <c r="I45" s="140" t="s">
        <v>201</v>
      </c>
      <c r="J45" s="140">
        <v>0.27200000000000002</v>
      </c>
      <c r="K45" s="140">
        <v>0.25800000000000001</v>
      </c>
      <c r="L45" s="140">
        <v>0.14599999999999999</v>
      </c>
      <c r="M45" s="140">
        <v>2.5999999999999999E-2</v>
      </c>
      <c r="N45" s="140">
        <v>0.05</v>
      </c>
      <c r="O45" s="231"/>
      <c r="P45" s="230"/>
      <c r="Q45" s="230"/>
      <c r="R45" s="230"/>
      <c r="S45" s="230"/>
      <c r="T45" s="230"/>
      <c r="U45" s="230"/>
    </row>
    <row r="46" spans="1:21" ht="15.75" thickBot="1">
      <c r="A46" s="231"/>
      <c r="B46" s="446"/>
      <c r="C46" s="446"/>
      <c r="D46" s="446"/>
      <c r="E46" s="446"/>
      <c r="F46" s="446"/>
      <c r="G46" s="447"/>
      <c r="H46" s="231"/>
      <c r="I46" s="138" t="s">
        <v>202</v>
      </c>
      <c r="J46" s="138">
        <v>0.27200000000000002</v>
      </c>
      <c r="K46" s="138">
        <v>0.25800000000000001</v>
      </c>
      <c r="L46" s="138">
        <v>0.14599999999999999</v>
      </c>
      <c r="M46" s="138">
        <v>2.5999999999999999E-2</v>
      </c>
      <c r="N46" s="138">
        <v>0.05</v>
      </c>
      <c r="O46" s="231"/>
      <c r="P46" s="230"/>
      <c r="Q46" s="230"/>
      <c r="R46" s="230"/>
      <c r="S46" s="230"/>
      <c r="T46" s="230"/>
      <c r="U46" s="230"/>
    </row>
    <row r="47" spans="1:21" ht="15.75" thickBot="1">
      <c r="A47" s="231"/>
      <c r="B47" s="138" t="s">
        <v>14</v>
      </c>
      <c r="C47" s="138">
        <v>147</v>
      </c>
      <c r="D47" s="138">
        <v>136</v>
      </c>
      <c r="E47" s="138">
        <v>117</v>
      </c>
      <c r="F47" s="138">
        <v>141</v>
      </c>
      <c r="G47" s="138">
        <v>125</v>
      </c>
      <c r="H47" s="231"/>
      <c r="I47" s="140" t="s">
        <v>203</v>
      </c>
      <c r="J47" s="140" t="s">
        <v>172</v>
      </c>
      <c r="K47" s="140" t="s">
        <v>172</v>
      </c>
      <c r="L47" s="140" t="s">
        <v>172</v>
      </c>
      <c r="M47" s="140">
        <v>0</v>
      </c>
      <c r="N47" s="140">
        <v>0</v>
      </c>
      <c r="O47" s="231"/>
      <c r="P47" s="230"/>
      <c r="Q47" s="230"/>
      <c r="R47" s="230"/>
      <c r="S47" s="230"/>
      <c r="T47" s="230"/>
      <c r="U47" s="230"/>
    </row>
    <row r="48" spans="1:21" ht="15.75" thickBot="1">
      <c r="A48" s="231"/>
      <c r="B48" s="140" t="s">
        <v>176</v>
      </c>
      <c r="C48" s="140">
        <v>33</v>
      </c>
      <c r="D48" s="140">
        <v>24</v>
      </c>
      <c r="E48" s="140">
        <v>22</v>
      </c>
      <c r="F48" s="140">
        <v>22</v>
      </c>
      <c r="G48" s="140">
        <v>21</v>
      </c>
      <c r="H48" s="231"/>
      <c r="I48" s="138" t="s">
        <v>204</v>
      </c>
      <c r="J48" s="138">
        <v>420</v>
      </c>
      <c r="K48" s="138">
        <v>420</v>
      </c>
      <c r="L48" s="138">
        <v>420</v>
      </c>
      <c r="M48" s="138">
        <v>420</v>
      </c>
      <c r="N48" s="138">
        <v>420</v>
      </c>
      <c r="O48" s="231"/>
      <c r="P48" s="230"/>
      <c r="Q48" s="230"/>
      <c r="R48" s="230"/>
      <c r="S48" s="230"/>
      <c r="T48" s="230"/>
      <c r="U48" s="230"/>
    </row>
    <row r="49" spans="1:21" ht="15.75" thickBot="1">
      <c r="A49" s="231"/>
      <c r="B49" s="138" t="s">
        <v>177</v>
      </c>
      <c r="C49" s="138">
        <v>0</v>
      </c>
      <c r="D49" s="138">
        <v>0</v>
      </c>
      <c r="E49" s="138">
        <v>0</v>
      </c>
      <c r="F49" s="138">
        <v>0</v>
      </c>
      <c r="G49" s="138">
        <v>0</v>
      </c>
      <c r="H49" s="231"/>
      <c r="I49" s="140" t="s">
        <v>205</v>
      </c>
      <c r="J49" s="140">
        <v>0.27200000000000002</v>
      </c>
      <c r="K49" s="140">
        <v>0.25800000000000001</v>
      </c>
      <c r="L49" s="140">
        <v>0.14599999999999999</v>
      </c>
      <c r="M49" s="140">
        <v>2.5999999999999999E-2</v>
      </c>
      <c r="N49" s="140">
        <v>0.05</v>
      </c>
      <c r="O49" s="231"/>
      <c r="P49" s="230"/>
      <c r="Q49" s="230"/>
      <c r="R49" s="230"/>
      <c r="S49" s="230"/>
      <c r="T49" s="230"/>
      <c r="U49" s="230"/>
    </row>
    <row r="50" spans="1:21" ht="15.75" thickBot="1">
      <c r="A50" s="231"/>
      <c r="B50" s="140" t="s">
        <v>178</v>
      </c>
      <c r="C50" s="140">
        <v>314</v>
      </c>
      <c r="D50" s="140">
        <v>332</v>
      </c>
      <c r="E50" s="140">
        <v>299</v>
      </c>
      <c r="F50" s="140">
        <v>259</v>
      </c>
      <c r="G50" s="140">
        <v>206</v>
      </c>
      <c r="H50" s="231"/>
      <c r="I50" s="138" t="s">
        <v>206</v>
      </c>
      <c r="J50" s="138">
        <v>0.27200000000000002</v>
      </c>
      <c r="K50" s="138">
        <v>0.25800000000000001</v>
      </c>
      <c r="L50" s="138">
        <v>0.14599999999999999</v>
      </c>
      <c r="M50" s="138">
        <v>2.5999999999999999E-2</v>
      </c>
      <c r="N50" s="138">
        <v>0.05</v>
      </c>
      <c r="O50" s="231"/>
      <c r="P50" s="230"/>
      <c r="Q50" s="230"/>
      <c r="R50" s="230"/>
      <c r="S50" s="230"/>
      <c r="T50" s="230"/>
      <c r="U50" s="230"/>
    </row>
    <row r="51" spans="1:21" ht="15.75" thickBot="1">
      <c r="A51" s="231"/>
      <c r="B51" s="138" t="s">
        <v>472</v>
      </c>
      <c r="C51" s="138">
        <v>87</v>
      </c>
      <c r="D51" s="138">
        <v>37</v>
      </c>
      <c r="E51" s="138">
        <v>28</v>
      </c>
      <c r="F51" s="138">
        <v>28</v>
      </c>
      <c r="G51" s="138">
        <v>22</v>
      </c>
      <c r="H51" s="231"/>
      <c r="I51" s="446"/>
      <c r="J51" s="446"/>
      <c r="K51" s="446"/>
      <c r="L51" s="446"/>
      <c r="M51" s="446"/>
      <c r="N51" s="447"/>
      <c r="O51" s="231"/>
      <c r="P51" s="230"/>
      <c r="Q51" s="230"/>
      <c r="R51" s="230"/>
      <c r="S51" s="230"/>
      <c r="T51" s="230"/>
      <c r="U51" s="230"/>
    </row>
    <row r="52" spans="1:21" ht="15.75" thickBot="1">
      <c r="A52" s="231"/>
      <c r="B52" s="140" t="s">
        <v>473</v>
      </c>
      <c r="C52" s="140">
        <v>17</v>
      </c>
      <c r="D52" s="140">
        <v>52</v>
      </c>
      <c r="E52" s="140">
        <v>44</v>
      </c>
      <c r="F52" s="140">
        <v>60</v>
      </c>
      <c r="G52" s="140">
        <v>36</v>
      </c>
      <c r="H52" s="231"/>
      <c r="I52" s="138" t="s">
        <v>207</v>
      </c>
      <c r="J52" s="138">
        <v>0.02</v>
      </c>
      <c r="K52" s="138">
        <v>0.02</v>
      </c>
      <c r="L52" s="138">
        <v>0.01</v>
      </c>
      <c r="M52" s="138">
        <v>0.01</v>
      </c>
      <c r="N52" s="138">
        <v>0.01</v>
      </c>
      <c r="O52" s="231"/>
      <c r="P52" s="230"/>
      <c r="Q52" s="230"/>
      <c r="R52" s="230"/>
      <c r="S52" s="230"/>
      <c r="T52" s="230"/>
      <c r="U52" s="230"/>
    </row>
    <row r="53" spans="1:21" ht="15.75" thickBot="1">
      <c r="A53" s="231"/>
      <c r="B53" s="138" t="s">
        <v>461</v>
      </c>
      <c r="C53" s="138" t="s">
        <v>172</v>
      </c>
      <c r="D53" s="138" t="s">
        <v>172</v>
      </c>
      <c r="E53" s="138" t="s">
        <v>172</v>
      </c>
      <c r="F53" s="138">
        <v>9</v>
      </c>
      <c r="G53" s="138">
        <v>9</v>
      </c>
      <c r="H53" s="231"/>
      <c r="I53" s="140" t="s">
        <v>208</v>
      </c>
      <c r="J53" s="140">
        <v>7</v>
      </c>
      <c r="K53" s="140">
        <v>6</v>
      </c>
      <c r="L53" s="140">
        <v>5</v>
      </c>
      <c r="M53" s="140">
        <v>4</v>
      </c>
      <c r="N53" s="140">
        <v>4</v>
      </c>
      <c r="O53" s="231"/>
      <c r="P53" s="230"/>
      <c r="Q53" s="230"/>
      <c r="R53" s="230"/>
      <c r="S53" s="230"/>
      <c r="T53" s="230"/>
      <c r="U53" s="230"/>
    </row>
    <row r="54" spans="1:21" ht="15.75" thickBot="1">
      <c r="A54" s="231"/>
      <c r="B54" s="140" t="s">
        <v>474</v>
      </c>
      <c r="C54" s="140">
        <v>68</v>
      </c>
      <c r="D54" s="140">
        <v>60</v>
      </c>
      <c r="E54" s="140">
        <v>62</v>
      </c>
      <c r="F54" s="140">
        <v>110</v>
      </c>
      <c r="G54" s="140">
        <v>106</v>
      </c>
      <c r="H54" s="231"/>
      <c r="I54" s="446"/>
      <c r="J54" s="446"/>
      <c r="K54" s="446"/>
      <c r="L54" s="446"/>
      <c r="M54" s="446"/>
      <c r="N54" s="447"/>
      <c r="O54" s="231"/>
      <c r="P54" s="230"/>
      <c r="Q54" s="230"/>
      <c r="R54" s="230"/>
      <c r="S54" s="230"/>
      <c r="T54" s="230"/>
      <c r="U54" s="230"/>
    </row>
    <row r="55" spans="1:21" ht="15.75" thickBot="1">
      <c r="A55" s="231"/>
      <c r="B55" s="138" t="s">
        <v>475</v>
      </c>
      <c r="C55" s="138">
        <v>172</v>
      </c>
      <c r="D55" s="138">
        <v>149</v>
      </c>
      <c r="E55" s="138">
        <v>135</v>
      </c>
      <c r="F55" s="138">
        <v>207</v>
      </c>
      <c r="G55" s="138">
        <v>172</v>
      </c>
      <c r="H55" s="231"/>
      <c r="I55" s="138" t="s">
        <v>209</v>
      </c>
      <c r="J55" s="138" t="s">
        <v>172</v>
      </c>
      <c r="K55" s="138" t="s">
        <v>172</v>
      </c>
      <c r="L55" s="138" t="s">
        <v>172</v>
      </c>
      <c r="M55" s="138" t="s">
        <v>172</v>
      </c>
      <c r="N55" s="138" t="s">
        <v>172</v>
      </c>
      <c r="O55" s="231"/>
      <c r="P55" s="230"/>
      <c r="Q55" s="230"/>
      <c r="R55" s="230"/>
      <c r="S55" s="230"/>
      <c r="T55" s="230"/>
      <c r="U55" s="230"/>
    </row>
    <row r="56" spans="1:21" ht="15.75" thickBot="1">
      <c r="A56" s="231"/>
      <c r="B56" s="140" t="s">
        <v>15</v>
      </c>
      <c r="C56" s="140">
        <v>667</v>
      </c>
      <c r="D56" s="140">
        <v>641</v>
      </c>
      <c r="E56" s="140">
        <v>572</v>
      </c>
      <c r="F56" s="140">
        <v>629</v>
      </c>
      <c r="G56" s="140">
        <v>525</v>
      </c>
      <c r="H56" s="231"/>
      <c r="I56" s="446"/>
      <c r="J56" s="446"/>
      <c r="K56" s="446"/>
      <c r="L56" s="446"/>
      <c r="M56" s="446"/>
      <c r="N56" s="447"/>
      <c r="O56" s="231"/>
      <c r="P56" s="230"/>
      <c r="Q56" s="230"/>
      <c r="R56" s="230"/>
      <c r="S56" s="230"/>
      <c r="T56" s="230"/>
      <c r="U56" s="230"/>
    </row>
    <row r="57" spans="1:21" ht="15.75" thickBot="1">
      <c r="A57" s="231"/>
      <c r="B57" s="138" t="s">
        <v>476</v>
      </c>
      <c r="C57" s="139">
        <v>1110</v>
      </c>
      <c r="D57" s="139">
        <v>1057</v>
      </c>
      <c r="E57" s="138">
        <v>933</v>
      </c>
      <c r="F57" s="138">
        <v>900</v>
      </c>
      <c r="G57" s="138">
        <v>901</v>
      </c>
      <c r="H57" s="231"/>
      <c r="I57" s="138" t="s">
        <v>404</v>
      </c>
      <c r="J57" s="138">
        <v>58</v>
      </c>
      <c r="K57" s="138">
        <v>46</v>
      </c>
      <c r="L57" s="138">
        <v>41</v>
      </c>
      <c r="M57" s="138">
        <v>43</v>
      </c>
      <c r="N57" s="138">
        <v>53</v>
      </c>
      <c r="O57" s="231"/>
      <c r="P57" s="230"/>
      <c r="Q57" s="230"/>
      <c r="R57" s="230"/>
      <c r="S57" s="230"/>
      <c r="T57" s="230"/>
      <c r="U57" s="230"/>
    </row>
    <row r="58" spans="1:21" ht="15.75" thickBot="1">
      <c r="A58" s="231"/>
      <c r="B58" s="140" t="s">
        <v>477</v>
      </c>
      <c r="C58" s="140">
        <v>35</v>
      </c>
      <c r="D58" s="140">
        <v>18</v>
      </c>
      <c r="E58" s="140">
        <v>11</v>
      </c>
      <c r="F58" s="140" t="s">
        <v>172</v>
      </c>
      <c r="G58" s="140" t="s">
        <v>172</v>
      </c>
      <c r="H58" s="231"/>
      <c r="I58" s="140" t="s">
        <v>210</v>
      </c>
      <c r="J58" s="140">
        <v>30</v>
      </c>
      <c r="K58" s="140">
        <v>30</v>
      </c>
      <c r="L58" s="140">
        <v>25</v>
      </c>
      <c r="M58" s="140">
        <v>26</v>
      </c>
      <c r="N58" s="140">
        <v>24</v>
      </c>
      <c r="O58" s="231"/>
      <c r="P58" s="230"/>
      <c r="Q58" s="230"/>
      <c r="R58" s="230"/>
      <c r="S58" s="230"/>
      <c r="T58" s="230"/>
      <c r="U58" s="230"/>
    </row>
    <row r="59" spans="1:21" ht="15.75" thickBot="1">
      <c r="A59" s="231"/>
      <c r="B59" s="138" t="s">
        <v>179</v>
      </c>
      <c r="C59" s="139">
        <v>1145</v>
      </c>
      <c r="D59" s="139">
        <v>1075</v>
      </c>
      <c r="E59" s="138">
        <v>944</v>
      </c>
      <c r="F59" s="138">
        <v>900</v>
      </c>
      <c r="G59" s="138">
        <v>901</v>
      </c>
      <c r="H59" s="231"/>
      <c r="I59" s="446"/>
      <c r="J59" s="446"/>
      <c r="K59" s="446"/>
      <c r="L59" s="446"/>
      <c r="M59" s="446"/>
      <c r="N59" s="447"/>
      <c r="O59" s="231"/>
      <c r="P59" s="230"/>
      <c r="Q59" s="230"/>
      <c r="R59" s="230"/>
      <c r="S59" s="230"/>
      <c r="T59" s="230"/>
      <c r="U59" s="230"/>
    </row>
    <row r="60" spans="1:21" ht="15.75" thickBot="1">
      <c r="A60" s="231"/>
      <c r="B60" s="140" t="s">
        <v>180</v>
      </c>
      <c r="C60" s="141">
        <v>1459</v>
      </c>
      <c r="D60" s="141">
        <v>1407</v>
      </c>
      <c r="E60" s="141">
        <v>1243</v>
      </c>
      <c r="F60" s="141">
        <v>1159</v>
      </c>
      <c r="G60" s="141">
        <v>1106</v>
      </c>
      <c r="H60" s="231"/>
      <c r="I60" s="446"/>
      <c r="J60" s="446"/>
      <c r="K60" s="446"/>
      <c r="L60" s="446"/>
      <c r="M60" s="446"/>
      <c r="N60" s="447"/>
      <c r="O60" s="231"/>
      <c r="P60" s="230"/>
      <c r="Q60" s="230"/>
      <c r="R60" s="230"/>
      <c r="S60" s="230"/>
      <c r="T60" s="230"/>
      <c r="U60" s="230"/>
    </row>
    <row r="61" spans="1:21" ht="15.75" thickBot="1">
      <c r="A61" s="231"/>
      <c r="B61" s="138" t="s">
        <v>461</v>
      </c>
      <c r="C61" s="138">
        <v>39</v>
      </c>
      <c r="D61" s="138">
        <v>35</v>
      </c>
      <c r="E61" s="138">
        <v>27</v>
      </c>
      <c r="F61" s="138" t="s">
        <v>172</v>
      </c>
      <c r="G61" s="138" t="s">
        <v>172</v>
      </c>
      <c r="H61" s="231"/>
      <c r="I61" s="138" t="s">
        <v>211</v>
      </c>
      <c r="J61" s="138" t="s">
        <v>172</v>
      </c>
      <c r="K61" s="138" t="s">
        <v>172</v>
      </c>
      <c r="L61" s="138" t="s">
        <v>172</v>
      </c>
      <c r="M61" s="142">
        <v>-6</v>
      </c>
      <c r="N61" s="142">
        <v>-12</v>
      </c>
      <c r="O61" s="231"/>
      <c r="P61" s="230"/>
      <c r="Q61" s="230"/>
      <c r="R61" s="230"/>
      <c r="S61" s="230"/>
      <c r="T61" s="230"/>
      <c r="U61" s="230"/>
    </row>
    <row r="62" spans="1:21" ht="15.75" thickBot="1">
      <c r="A62" s="231"/>
      <c r="B62" s="140" t="s">
        <v>454</v>
      </c>
      <c r="C62" s="140">
        <v>150</v>
      </c>
      <c r="D62" s="140">
        <v>25</v>
      </c>
      <c r="E62" s="140">
        <v>22</v>
      </c>
      <c r="F62" s="140">
        <v>23</v>
      </c>
      <c r="G62" s="140">
        <v>22</v>
      </c>
      <c r="H62" s="231"/>
      <c r="I62" s="140" t="s">
        <v>212</v>
      </c>
      <c r="J62" s="140">
        <v>136</v>
      </c>
      <c r="K62" s="140">
        <v>109</v>
      </c>
      <c r="L62" s="140">
        <v>62</v>
      </c>
      <c r="M62" s="140">
        <v>21</v>
      </c>
      <c r="N62" s="140">
        <v>14</v>
      </c>
      <c r="O62" s="231"/>
      <c r="P62" s="230"/>
      <c r="Q62" s="230"/>
      <c r="R62" s="230"/>
      <c r="S62" s="230"/>
      <c r="T62" s="230"/>
      <c r="U62" s="230"/>
    </row>
    <row r="63" spans="1:21" ht="15.75" thickBot="1">
      <c r="A63" s="231"/>
      <c r="B63" s="138" t="s">
        <v>478</v>
      </c>
      <c r="C63" s="138">
        <v>1</v>
      </c>
      <c r="D63" s="138">
        <v>6</v>
      </c>
      <c r="E63" s="138">
        <v>6</v>
      </c>
      <c r="F63" s="138">
        <v>0</v>
      </c>
      <c r="G63" s="138">
        <v>2</v>
      </c>
      <c r="H63" s="231"/>
      <c r="I63" s="138" t="s">
        <v>213</v>
      </c>
      <c r="J63" s="138" t="s">
        <v>172</v>
      </c>
      <c r="K63" s="138" t="s">
        <v>172</v>
      </c>
      <c r="L63" s="138" t="s">
        <v>172</v>
      </c>
      <c r="M63" s="142">
        <v>-3</v>
      </c>
      <c r="N63" s="142">
        <v>-2</v>
      </c>
      <c r="O63" s="231"/>
      <c r="P63" s="230"/>
      <c r="Q63" s="230"/>
      <c r="R63" s="230"/>
      <c r="S63" s="230"/>
      <c r="T63" s="230"/>
      <c r="U63" s="230"/>
    </row>
    <row r="64" spans="1:21" ht="15.75" thickBot="1">
      <c r="A64" s="231"/>
      <c r="B64" s="140" t="s">
        <v>479</v>
      </c>
      <c r="C64" s="140">
        <v>99</v>
      </c>
      <c r="D64" s="140">
        <v>94</v>
      </c>
      <c r="E64" s="140">
        <v>67</v>
      </c>
      <c r="F64" s="140">
        <v>35</v>
      </c>
      <c r="G64" s="140">
        <v>44</v>
      </c>
      <c r="H64" s="231"/>
      <c r="I64" s="140" t="s">
        <v>214</v>
      </c>
      <c r="J64" s="140">
        <v>4</v>
      </c>
      <c r="K64" s="140">
        <v>0</v>
      </c>
      <c r="L64" s="144">
        <v>-1</v>
      </c>
      <c r="M64" s="140">
        <v>11</v>
      </c>
      <c r="N64" s="140">
        <v>2</v>
      </c>
      <c r="O64" s="231"/>
      <c r="P64" s="230"/>
      <c r="Q64" s="230"/>
      <c r="R64" s="230"/>
      <c r="S64" s="230"/>
      <c r="T64" s="230"/>
      <c r="U64" s="230"/>
    </row>
    <row r="65" spans="1:21" ht="15.75" thickBot="1">
      <c r="A65" s="231"/>
      <c r="B65" s="138" t="s">
        <v>181</v>
      </c>
      <c r="C65" s="138">
        <v>100</v>
      </c>
      <c r="D65" s="138">
        <v>100</v>
      </c>
      <c r="E65" s="138">
        <v>73</v>
      </c>
      <c r="F65" s="138">
        <v>36</v>
      </c>
      <c r="G65" s="138">
        <v>46</v>
      </c>
      <c r="H65" s="231"/>
      <c r="I65" s="138" t="s">
        <v>215</v>
      </c>
      <c r="J65" s="138">
        <v>132</v>
      </c>
      <c r="K65" s="138">
        <v>109</v>
      </c>
      <c r="L65" s="138">
        <v>63</v>
      </c>
      <c r="M65" s="138">
        <v>10</v>
      </c>
      <c r="N65" s="138">
        <v>12</v>
      </c>
      <c r="O65" s="231"/>
      <c r="P65" s="230"/>
      <c r="Q65" s="230"/>
      <c r="R65" s="230"/>
      <c r="S65" s="230"/>
      <c r="T65" s="230"/>
      <c r="U65" s="230"/>
    </row>
    <row r="66" spans="1:21" ht="15.75" thickBot="1">
      <c r="A66" s="231"/>
      <c r="B66" s="140" t="s">
        <v>16</v>
      </c>
      <c r="C66" s="141">
        <v>2101</v>
      </c>
      <c r="D66" s="141">
        <v>1877</v>
      </c>
      <c r="E66" s="141">
        <v>1638</v>
      </c>
      <c r="F66" s="141">
        <v>1588</v>
      </c>
      <c r="G66" s="141">
        <v>1493</v>
      </c>
      <c r="H66" s="231"/>
      <c r="I66" s="140" t="s">
        <v>216</v>
      </c>
      <c r="J66" s="140">
        <v>114</v>
      </c>
      <c r="K66" s="140">
        <v>108</v>
      </c>
      <c r="L66" s="140">
        <v>61</v>
      </c>
      <c r="M66" s="140">
        <v>8</v>
      </c>
      <c r="N66" s="140">
        <v>10</v>
      </c>
      <c r="O66" s="231"/>
    </row>
    <row r="67" spans="1:21" ht="15.75" thickBot="1">
      <c r="A67" s="231"/>
      <c r="B67" s="446"/>
      <c r="C67" s="446"/>
      <c r="D67" s="446"/>
      <c r="E67" s="446"/>
      <c r="F67" s="446"/>
      <c r="G67" s="447"/>
      <c r="H67" s="231"/>
      <c r="I67" s="138" t="s">
        <v>217</v>
      </c>
      <c r="J67" s="138">
        <v>0.27200000000000002</v>
      </c>
      <c r="K67" s="138">
        <v>0.25800000000000001</v>
      </c>
      <c r="L67" s="138">
        <v>0.14599999999999999</v>
      </c>
      <c r="M67" s="138">
        <v>1.9E-2</v>
      </c>
      <c r="N67" s="138">
        <v>2.5000000000000001E-2</v>
      </c>
      <c r="O67" s="231"/>
    </row>
    <row r="68" spans="1:21" ht="15.75" thickBot="1">
      <c r="A68" s="231"/>
      <c r="B68" s="138" t="s">
        <v>17</v>
      </c>
      <c r="C68" s="138">
        <v>210</v>
      </c>
      <c r="D68" s="138">
        <v>210</v>
      </c>
      <c r="E68" s="138">
        <v>210</v>
      </c>
      <c r="F68" s="138">
        <v>210</v>
      </c>
      <c r="G68" s="138">
        <v>210</v>
      </c>
      <c r="H68" s="231"/>
      <c r="I68" s="140" t="s">
        <v>218</v>
      </c>
      <c r="J68" s="140">
        <v>0.27200000000000002</v>
      </c>
      <c r="K68" s="140">
        <v>0.25800000000000001</v>
      </c>
      <c r="L68" s="140">
        <v>0.14599999999999999</v>
      </c>
      <c r="M68" s="140">
        <v>1.9E-2</v>
      </c>
      <c r="N68" s="140">
        <v>2.5000000000000001E-2</v>
      </c>
      <c r="O68" s="231"/>
    </row>
    <row r="69" spans="1:21" ht="15.75" thickBot="1">
      <c r="A69" s="231"/>
      <c r="B69" s="140" t="s">
        <v>182</v>
      </c>
      <c r="C69" s="140">
        <v>437</v>
      </c>
      <c r="D69" s="140">
        <v>308</v>
      </c>
      <c r="E69" s="140">
        <v>143</v>
      </c>
      <c r="F69" s="140">
        <v>39</v>
      </c>
      <c r="G69" s="140">
        <v>49</v>
      </c>
      <c r="H69" s="231"/>
      <c r="I69" s="444"/>
      <c r="J69" s="444"/>
      <c r="K69" s="444"/>
      <c r="L69" s="444"/>
      <c r="M69" s="444"/>
      <c r="N69" s="445"/>
      <c r="O69" s="231"/>
    </row>
    <row r="70" spans="1:21" ht="15.75" thickBot="1">
      <c r="A70" s="231"/>
      <c r="B70" s="138" t="s">
        <v>183</v>
      </c>
      <c r="C70" s="142">
        <v>-14</v>
      </c>
      <c r="D70" s="138">
        <v>0</v>
      </c>
      <c r="E70" s="142">
        <v>-8</v>
      </c>
      <c r="F70" s="142">
        <v>-11</v>
      </c>
      <c r="G70" s="142">
        <v>-3</v>
      </c>
      <c r="H70" s="231"/>
      <c r="I70" s="230"/>
      <c r="J70" s="230"/>
      <c r="K70" s="230"/>
      <c r="L70" s="230"/>
      <c r="M70" s="230"/>
      <c r="N70" s="230"/>
      <c r="O70" s="231"/>
    </row>
    <row r="71" spans="1:21" ht="15.75" thickBot="1">
      <c r="A71" s="231"/>
      <c r="B71" s="140" t="s">
        <v>184</v>
      </c>
      <c r="C71" s="140">
        <v>633</v>
      </c>
      <c r="D71" s="140">
        <v>519</v>
      </c>
      <c r="E71" s="140">
        <v>345</v>
      </c>
      <c r="F71" s="140">
        <v>238</v>
      </c>
      <c r="G71" s="140">
        <v>255</v>
      </c>
      <c r="H71" s="231"/>
      <c r="I71" s="230"/>
      <c r="J71" s="230"/>
      <c r="K71" s="230"/>
      <c r="L71" s="230"/>
      <c r="M71" s="230"/>
      <c r="N71" s="230"/>
      <c r="O71" s="231"/>
    </row>
    <row r="72" spans="1:21" ht="15.75" thickBot="1">
      <c r="A72" s="231"/>
      <c r="B72" s="138" t="s">
        <v>185</v>
      </c>
      <c r="C72" s="139">
        <v>2734</v>
      </c>
      <c r="D72" s="139">
        <v>2396</v>
      </c>
      <c r="E72" s="139">
        <v>1983</v>
      </c>
      <c r="F72" s="139">
        <v>1826</v>
      </c>
      <c r="G72" s="139">
        <v>1748</v>
      </c>
      <c r="H72" s="231"/>
      <c r="I72" s="230"/>
      <c r="J72" s="230"/>
      <c r="K72" s="230"/>
      <c r="L72" s="230"/>
      <c r="M72" s="230"/>
      <c r="N72" s="230"/>
      <c r="O72" s="231"/>
    </row>
    <row r="73" spans="1:21" ht="15.75" thickBot="1">
      <c r="A73" s="231"/>
      <c r="B73" s="140" t="s">
        <v>186</v>
      </c>
      <c r="C73" s="140">
        <v>420</v>
      </c>
      <c r="D73" s="140">
        <v>420</v>
      </c>
      <c r="E73" s="140">
        <v>420</v>
      </c>
      <c r="F73" s="140">
        <v>420</v>
      </c>
      <c r="G73" s="140">
        <v>420</v>
      </c>
      <c r="H73" s="231"/>
      <c r="I73" s="230"/>
      <c r="J73" s="230"/>
      <c r="K73" s="230"/>
      <c r="L73" s="230"/>
      <c r="M73" s="230"/>
      <c r="N73" s="230"/>
      <c r="O73" s="231"/>
    </row>
    <row r="74" spans="1:21" ht="15.75" thickBot="1">
      <c r="A74" s="231"/>
      <c r="B74" s="444"/>
      <c r="C74" s="444"/>
      <c r="D74" s="444"/>
      <c r="E74" s="444"/>
      <c r="F74" s="444"/>
      <c r="G74" s="445"/>
      <c r="H74" s="231"/>
      <c r="I74" s="230"/>
      <c r="J74" s="230"/>
      <c r="K74" s="230"/>
      <c r="L74" s="230"/>
      <c r="M74" s="230"/>
      <c r="N74" s="230"/>
      <c r="O74" s="231"/>
    </row>
    <row r="75" spans="1:21" ht="15.75" thickTop="1">
      <c r="A75" s="231"/>
      <c r="B75" s="230"/>
      <c r="C75" s="230"/>
      <c r="D75" s="230"/>
      <c r="E75" s="230"/>
      <c r="F75" s="230"/>
      <c r="G75" s="230"/>
      <c r="H75" s="231"/>
      <c r="I75" s="230"/>
      <c r="J75" s="230"/>
      <c r="K75" s="230"/>
      <c r="L75" s="230"/>
      <c r="M75" s="230"/>
      <c r="N75" s="230"/>
      <c r="O75" s="231"/>
    </row>
    <row r="76" spans="1:21">
      <c r="A76" s="231"/>
      <c r="B76" s="230"/>
      <c r="C76" s="230"/>
      <c r="D76" s="230"/>
      <c r="E76" s="230"/>
      <c r="F76" s="230"/>
      <c r="G76" s="230"/>
      <c r="H76" s="231"/>
      <c r="I76" s="230"/>
      <c r="J76" s="230"/>
      <c r="K76" s="230"/>
      <c r="L76" s="230"/>
      <c r="M76" s="230"/>
      <c r="N76" s="230"/>
      <c r="O76" s="231"/>
    </row>
    <row r="77" spans="1:21">
      <c r="A77" s="231"/>
      <c r="B77" s="230"/>
      <c r="C77" s="230"/>
      <c r="D77" s="230"/>
      <c r="E77" s="230"/>
      <c r="F77" s="230"/>
      <c r="G77" s="230"/>
      <c r="H77" s="231"/>
      <c r="I77" s="230"/>
      <c r="J77" s="230"/>
      <c r="K77" s="230"/>
      <c r="L77" s="230"/>
      <c r="M77" s="230"/>
      <c r="N77" s="230"/>
      <c r="O77" s="231"/>
    </row>
    <row r="78" spans="1:21">
      <c r="A78" s="231"/>
      <c r="B78" s="230"/>
      <c r="C78" s="230"/>
      <c r="D78" s="230"/>
      <c r="E78" s="230"/>
      <c r="F78" s="230"/>
      <c r="G78" s="230"/>
      <c r="H78" s="231"/>
      <c r="I78" s="230"/>
      <c r="J78" s="230"/>
      <c r="K78" s="230"/>
      <c r="L78" s="230"/>
      <c r="M78" s="230"/>
      <c r="N78" s="230"/>
      <c r="O78" s="231"/>
    </row>
    <row r="79" spans="1:21">
      <c r="A79" s="231"/>
      <c r="B79" s="230"/>
      <c r="C79" s="230"/>
      <c r="D79" s="230"/>
      <c r="E79" s="230"/>
      <c r="F79" s="230"/>
      <c r="G79" s="230"/>
      <c r="H79" s="231"/>
      <c r="I79" s="230"/>
      <c r="J79" s="230"/>
      <c r="K79" s="230"/>
      <c r="L79" s="230"/>
      <c r="M79" s="230"/>
      <c r="N79" s="230"/>
      <c r="O79" s="231"/>
    </row>
    <row r="80" spans="1:21">
      <c r="A80" s="231"/>
      <c r="B80" s="230"/>
      <c r="C80" s="230"/>
      <c r="D80" s="230"/>
      <c r="E80" s="230"/>
      <c r="F80" s="230"/>
      <c r="G80" s="230"/>
      <c r="H80" s="231"/>
      <c r="I80" s="230"/>
      <c r="J80" s="230"/>
      <c r="K80" s="230"/>
      <c r="L80" s="230"/>
      <c r="M80" s="230"/>
      <c r="N80" s="230"/>
      <c r="O80" s="231"/>
    </row>
    <row r="81" spans="1:15">
      <c r="A81" s="231"/>
      <c r="B81" s="230"/>
      <c r="C81" s="230"/>
      <c r="D81" s="230"/>
      <c r="E81" s="230"/>
      <c r="F81" s="230"/>
      <c r="G81" s="230"/>
      <c r="H81" s="231"/>
      <c r="I81" s="230"/>
      <c r="J81" s="230"/>
      <c r="K81" s="230"/>
      <c r="L81" s="230"/>
      <c r="M81" s="230"/>
      <c r="N81" s="230"/>
      <c r="O81" s="231"/>
    </row>
    <row r="82" spans="1:15">
      <c r="A82" s="231"/>
      <c r="B82" s="230"/>
      <c r="C82" s="230"/>
      <c r="D82" s="230"/>
      <c r="E82" s="230"/>
      <c r="F82" s="230"/>
      <c r="G82" s="230"/>
      <c r="H82" s="231"/>
      <c r="O82" s="231"/>
    </row>
    <row r="83" spans="1:15">
      <c r="B83" s="230"/>
      <c r="C83" s="230"/>
      <c r="D83" s="230"/>
      <c r="E83" s="230"/>
      <c r="F83" s="230"/>
      <c r="G83" s="230"/>
    </row>
    <row r="84" spans="1:15">
      <c r="B84" s="230"/>
      <c r="C84" s="230"/>
      <c r="D84" s="230"/>
      <c r="E84" s="230"/>
      <c r="F84" s="230"/>
      <c r="G84" s="230"/>
    </row>
    <row r="85" spans="1:15">
      <c r="B85" s="230"/>
      <c r="C85" s="230"/>
      <c r="D85" s="230"/>
      <c r="E85" s="230"/>
      <c r="F85" s="230"/>
      <c r="G85" s="230"/>
    </row>
    <row r="86" spans="1:15">
      <c r="B86" s="230"/>
      <c r="C86" s="230"/>
      <c r="D86" s="230"/>
      <c r="E86" s="230"/>
      <c r="F86" s="230"/>
      <c r="G86" s="230"/>
    </row>
    <row r="87" spans="1:15">
      <c r="B87" s="230"/>
      <c r="C87" s="230"/>
      <c r="D87" s="230"/>
      <c r="E87" s="230"/>
      <c r="F87" s="230"/>
      <c r="G87" s="230"/>
    </row>
    <row r="88" spans="1:15">
      <c r="B88" s="230"/>
      <c r="C88" s="230"/>
      <c r="D88" s="230"/>
      <c r="E88" s="230"/>
      <c r="F88" s="230"/>
      <c r="G88" s="230"/>
    </row>
    <row r="89" spans="1:15">
      <c r="B89" s="230"/>
      <c r="C89" s="230"/>
      <c r="D89" s="230"/>
      <c r="E89" s="230"/>
      <c r="F89" s="230"/>
      <c r="G89" s="230"/>
    </row>
    <row r="90" spans="1:15">
      <c r="B90" s="230"/>
      <c r="C90" s="230"/>
      <c r="D90" s="230"/>
      <c r="E90" s="230"/>
      <c r="F90" s="230"/>
      <c r="G90" s="230"/>
    </row>
    <row r="91" spans="1:15">
      <c r="B91" s="230"/>
      <c r="C91" s="230"/>
      <c r="D91" s="230"/>
      <c r="E91" s="230"/>
      <c r="F91" s="230"/>
      <c r="G91" s="230"/>
    </row>
    <row r="92" spans="1:15">
      <c r="B92" s="230"/>
      <c r="C92" s="230"/>
      <c r="D92" s="230"/>
      <c r="E92" s="230"/>
      <c r="F92" s="230"/>
      <c r="G92" s="230"/>
    </row>
    <row r="93" spans="1:15">
      <c r="B93" s="230"/>
      <c r="C93" s="230"/>
      <c r="D93" s="230"/>
      <c r="E93" s="230"/>
      <c r="F93" s="230"/>
      <c r="G93" s="230"/>
    </row>
    <row r="94" spans="1:15">
      <c r="B94" s="230"/>
      <c r="C94" s="230"/>
      <c r="D94" s="230"/>
      <c r="E94" s="230"/>
      <c r="F94" s="230"/>
      <c r="G94" s="230"/>
    </row>
    <row r="95" spans="1:15">
      <c r="B95" s="230"/>
      <c r="C95" s="230"/>
      <c r="D95" s="230"/>
      <c r="E95" s="230"/>
      <c r="F95" s="230"/>
      <c r="G95" s="230"/>
    </row>
    <row r="96" spans="1:15">
      <c r="B96" s="230"/>
      <c r="C96" s="230"/>
      <c r="D96" s="230"/>
      <c r="E96" s="230"/>
      <c r="F96" s="230"/>
      <c r="G96" s="230"/>
    </row>
    <row r="97" spans="2:7">
      <c r="B97" s="230"/>
      <c r="C97" s="230"/>
      <c r="D97" s="230"/>
      <c r="E97" s="230"/>
      <c r="F97" s="230"/>
      <c r="G97" s="230"/>
    </row>
    <row r="98" spans="2:7">
      <c r="B98" s="230"/>
      <c r="C98" s="230"/>
      <c r="D98" s="230"/>
      <c r="E98" s="230"/>
      <c r="F98" s="230"/>
      <c r="G98" s="230"/>
    </row>
    <row r="99" spans="2:7">
      <c r="B99" s="230"/>
      <c r="C99" s="230"/>
      <c r="D99" s="230"/>
      <c r="E99" s="230"/>
      <c r="F99" s="230"/>
      <c r="G99" s="230"/>
    </row>
    <row r="100" spans="2:7">
      <c r="B100" s="230"/>
      <c r="C100" s="230"/>
      <c r="D100" s="230"/>
      <c r="E100" s="230"/>
      <c r="F100" s="230"/>
      <c r="G100" s="230"/>
    </row>
    <row r="101" spans="2:7">
      <c r="B101" s="230"/>
      <c r="C101" s="230"/>
      <c r="D101" s="230"/>
      <c r="E101" s="230"/>
      <c r="F101" s="230"/>
      <c r="G101" s="230"/>
    </row>
    <row r="102" spans="2:7">
      <c r="B102" s="230"/>
      <c r="C102" s="230"/>
      <c r="D102" s="230"/>
      <c r="E102" s="230"/>
      <c r="F102" s="230"/>
      <c r="G102" s="230"/>
    </row>
    <row r="103" spans="2:7">
      <c r="B103" s="230"/>
      <c r="C103" s="230"/>
      <c r="D103" s="230"/>
      <c r="E103" s="230"/>
      <c r="F103" s="230"/>
      <c r="G103" s="230"/>
    </row>
    <row r="104" spans="2:7">
      <c r="B104" s="230"/>
      <c r="C104" s="230"/>
      <c r="D104" s="230"/>
      <c r="E104" s="230"/>
      <c r="F104" s="230"/>
      <c r="G104" s="230"/>
    </row>
    <row r="105" spans="2:7">
      <c r="B105" s="230"/>
      <c r="C105" s="230"/>
      <c r="D105" s="230"/>
      <c r="E105" s="230"/>
      <c r="F105" s="230"/>
      <c r="G105" s="230"/>
    </row>
  </sheetData>
  <mergeCells count="28">
    <mergeCell ref="B46:G46"/>
    <mergeCell ref="B67:G67"/>
    <mergeCell ref="B74:G74"/>
    <mergeCell ref="I32:N32"/>
    <mergeCell ref="P13:U13"/>
    <mergeCell ref="P23:U23"/>
    <mergeCell ref="P30:U30"/>
    <mergeCell ref="P36:U36"/>
    <mergeCell ref="I11:N11"/>
    <mergeCell ref="I22:N22"/>
    <mergeCell ref="I24:N24"/>
    <mergeCell ref="I35:N35"/>
    <mergeCell ref="I40:N40"/>
    <mergeCell ref="B1:U1"/>
    <mergeCell ref="B2:G2"/>
    <mergeCell ref="I2:N2"/>
    <mergeCell ref="P2:U2"/>
    <mergeCell ref="I7:N7"/>
    <mergeCell ref="B7:G7"/>
    <mergeCell ref="P7:U7"/>
    <mergeCell ref="I38:N38"/>
    <mergeCell ref="I43:N43"/>
    <mergeCell ref="I51:N51"/>
    <mergeCell ref="I54:N54"/>
    <mergeCell ref="I56:N56"/>
    <mergeCell ref="I59:N59"/>
    <mergeCell ref="I69:N69"/>
    <mergeCell ref="I60:N60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Z79"/>
  <sheetViews>
    <sheetView showGridLines="0" showRowColHeaders="0" workbookViewId="0">
      <selection activeCell="A79" sqref="A79"/>
    </sheetView>
  </sheetViews>
  <sheetFormatPr defaultRowHeight="15"/>
  <cols>
    <col min="1" max="1" width="3" style="17" customWidth="1"/>
    <col min="2" max="2" width="27.140625" style="17" bestFit="1" customWidth="1"/>
    <col min="3" max="3" width="8.42578125" style="17" customWidth="1"/>
    <col min="4" max="4" width="7.5703125" style="17" customWidth="1"/>
    <col min="5" max="5" width="6.5703125" style="17" customWidth="1"/>
    <col min="6" max="6" width="7.140625" style="17" customWidth="1"/>
    <col min="7" max="7" width="3" style="17" customWidth="1"/>
    <col min="8" max="8" width="15.140625" style="17" bestFit="1" customWidth="1"/>
    <col min="9" max="9" width="5.85546875" style="17" customWidth="1"/>
    <col min="10" max="10" width="10" style="17" customWidth="1"/>
    <col min="11" max="12" width="7.7109375" style="17" customWidth="1"/>
    <col min="13" max="13" width="7.28515625" style="17" customWidth="1"/>
    <col min="14" max="14" width="9.5703125" style="17" bestFit="1" customWidth="1"/>
    <col min="15" max="15" width="3" style="17" customWidth="1"/>
    <col min="16" max="16" width="37.140625" style="17" customWidth="1"/>
    <col min="17" max="17" width="20.28515625" style="17" customWidth="1"/>
    <col min="18" max="18" width="7.5703125" style="17" customWidth="1"/>
    <col min="19" max="19" width="21.28515625" style="17" customWidth="1"/>
    <col min="20" max="20" width="15" style="17" customWidth="1"/>
    <col min="21" max="21" width="19.140625" style="17" customWidth="1"/>
    <col min="22" max="22" width="11.5703125" style="17" customWidth="1"/>
    <col min="23" max="23" width="19.140625" style="17" customWidth="1"/>
    <col min="24" max="24" width="11.5703125" style="17" customWidth="1"/>
    <col min="25" max="25" width="19.140625" style="17" customWidth="1"/>
    <col min="26" max="26" width="11.5703125" style="17" customWidth="1"/>
    <col min="27" max="16384" width="9.140625" style="17"/>
  </cols>
  <sheetData>
    <row r="1" spans="2:25" ht="21">
      <c r="B1" s="448" t="s">
        <v>115</v>
      </c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  <c r="T1" s="448"/>
      <c r="U1" s="448"/>
      <c r="V1" s="448"/>
      <c r="W1" s="448"/>
      <c r="X1" s="448"/>
      <c r="Y1" s="448"/>
    </row>
    <row r="2" spans="2:25">
      <c r="B2" s="449"/>
      <c r="C2" s="449"/>
      <c r="D2" s="449"/>
      <c r="E2" s="449"/>
      <c r="F2" s="449"/>
      <c r="H2" s="449"/>
      <c r="I2" s="449"/>
      <c r="J2" s="449"/>
      <c r="K2" s="449"/>
      <c r="L2" s="449"/>
      <c r="M2" s="449"/>
      <c r="N2" s="449"/>
      <c r="P2" s="232"/>
      <c r="Q2" s="232"/>
      <c r="R2" s="232"/>
    </row>
    <row r="3" spans="2:25" ht="15.75" thickBot="1">
      <c r="B3" s="279"/>
      <c r="C3" s="279" t="s">
        <v>232</v>
      </c>
      <c r="D3" s="279" t="s">
        <v>233</v>
      </c>
      <c r="E3" s="279" t="s">
        <v>234</v>
      </c>
      <c r="F3" s="279" t="s">
        <v>235</v>
      </c>
      <c r="H3" s="279"/>
      <c r="I3" s="279" t="s">
        <v>286</v>
      </c>
      <c r="J3" s="279" t="s">
        <v>287</v>
      </c>
      <c r="K3" s="279" t="s">
        <v>288</v>
      </c>
      <c r="L3"/>
      <c r="M3"/>
      <c r="N3"/>
      <c r="P3" s="154" t="s">
        <v>306</v>
      </c>
      <c r="Q3" s="154" t="s">
        <v>307</v>
      </c>
      <c r="R3"/>
    </row>
    <row r="4" spans="2:25" ht="15.75" thickBot="1">
      <c r="B4" s="146" t="s">
        <v>236</v>
      </c>
      <c r="C4" s="138" t="s">
        <v>238</v>
      </c>
      <c r="D4" s="138">
        <v>24.58</v>
      </c>
      <c r="E4" s="138">
        <v>18.23</v>
      </c>
      <c r="F4" s="138">
        <v>18.32</v>
      </c>
      <c r="H4" s="146" t="s">
        <v>289</v>
      </c>
      <c r="I4" s="138">
        <v>19.57</v>
      </c>
      <c r="J4" s="138">
        <v>3.47</v>
      </c>
      <c r="K4" s="138">
        <v>3.38</v>
      </c>
      <c r="L4"/>
      <c r="M4"/>
      <c r="N4"/>
      <c r="P4" s="155" t="s">
        <v>503</v>
      </c>
      <c r="Q4" s="156" t="s">
        <v>430</v>
      </c>
      <c r="R4"/>
    </row>
    <row r="5" spans="2:25" ht="15.75" thickBot="1">
      <c r="B5" s="146" t="s">
        <v>237</v>
      </c>
      <c r="C5" s="138" t="s">
        <v>238</v>
      </c>
      <c r="D5" s="138">
        <v>38.46</v>
      </c>
      <c r="E5" s="138">
        <v>33.54</v>
      </c>
      <c r="F5" s="138">
        <v>32.4</v>
      </c>
      <c r="H5" s="149" t="s">
        <v>290</v>
      </c>
      <c r="I5" s="140">
        <v>5.51</v>
      </c>
      <c r="J5" s="140">
        <v>119.02</v>
      </c>
      <c r="K5" s="140">
        <v>40.98</v>
      </c>
      <c r="L5"/>
      <c r="M5"/>
      <c r="N5"/>
      <c r="P5" s="157" t="s">
        <v>504</v>
      </c>
      <c r="Q5" s="158" t="s">
        <v>505</v>
      </c>
      <c r="R5"/>
    </row>
    <row r="6" spans="2:25" ht="15.75" thickBot="1">
      <c r="B6" s="146" t="s">
        <v>239</v>
      </c>
      <c r="C6" s="138" t="s">
        <v>238</v>
      </c>
      <c r="D6" s="138">
        <v>11.44</v>
      </c>
      <c r="E6" s="138">
        <v>12.39</v>
      </c>
      <c r="F6" s="138">
        <v>13.8</v>
      </c>
      <c r="H6" s="147" t="s">
        <v>291</v>
      </c>
      <c r="I6" s="148">
        <v>13.33</v>
      </c>
      <c r="J6" s="148">
        <v>21.41</v>
      </c>
      <c r="K6" s="148">
        <v>11.2</v>
      </c>
      <c r="L6"/>
      <c r="M6"/>
      <c r="N6"/>
      <c r="P6" s="155" t="s">
        <v>506</v>
      </c>
      <c r="Q6" s="156" t="s">
        <v>507</v>
      </c>
      <c r="R6"/>
    </row>
    <row r="7" spans="2:25" ht="15.75" thickBot="1">
      <c r="B7" s="446"/>
      <c r="C7" s="446"/>
      <c r="D7" s="446"/>
      <c r="E7" s="446"/>
      <c r="F7" s="447"/>
      <c r="H7"/>
      <c r="I7"/>
      <c r="J7"/>
      <c r="K7"/>
      <c r="L7"/>
      <c r="M7"/>
      <c r="N7"/>
      <c r="P7"/>
      <c r="Q7"/>
      <c r="R7"/>
    </row>
    <row r="8" spans="2:25" ht="15.75" thickBot="1">
      <c r="B8" s="146" t="s">
        <v>240</v>
      </c>
      <c r="C8" s="138">
        <v>2.58</v>
      </c>
      <c r="D8" s="138">
        <v>1.79</v>
      </c>
      <c r="E8" s="138">
        <v>1.25</v>
      </c>
      <c r="F8" s="138">
        <v>1</v>
      </c>
      <c r="H8" s="150" t="s">
        <v>292</v>
      </c>
      <c r="I8" s="279">
        <v>2005</v>
      </c>
      <c r="J8" s="279">
        <v>2006</v>
      </c>
      <c r="K8" s="279">
        <v>2007</v>
      </c>
      <c r="L8"/>
      <c r="M8"/>
      <c r="N8"/>
      <c r="P8" s="159"/>
      <c r="Q8" s="160" t="s">
        <v>433</v>
      </c>
      <c r="R8" s="160" t="s">
        <v>233</v>
      </c>
    </row>
    <row r="9" spans="2:25" ht="15.75" thickBot="1">
      <c r="B9" s="446"/>
      <c r="C9" s="446"/>
      <c r="D9" s="446"/>
      <c r="E9" s="446"/>
      <c r="F9" s="447"/>
      <c r="H9" s="146" t="s">
        <v>293</v>
      </c>
      <c r="I9" s="138">
        <v>315</v>
      </c>
      <c r="J9" s="138">
        <v>375</v>
      </c>
      <c r="K9" s="138">
        <v>480</v>
      </c>
      <c r="L9"/>
      <c r="M9"/>
      <c r="N9"/>
      <c r="P9" s="158" t="s">
        <v>308</v>
      </c>
      <c r="Q9" s="161" t="s">
        <v>238</v>
      </c>
      <c r="R9" s="161">
        <v>24.58</v>
      </c>
    </row>
    <row r="10" spans="2:25" ht="15.75" thickBot="1">
      <c r="B10" s="146" t="s">
        <v>241</v>
      </c>
      <c r="C10" s="138" t="s">
        <v>238</v>
      </c>
      <c r="D10" s="138">
        <v>1.1399999999999999</v>
      </c>
      <c r="E10" s="138">
        <v>1.35</v>
      </c>
      <c r="F10" s="138">
        <v>2.48</v>
      </c>
      <c r="H10" s="149" t="s">
        <v>294</v>
      </c>
      <c r="I10" s="140">
        <v>382</v>
      </c>
      <c r="J10" s="140">
        <v>458</v>
      </c>
      <c r="K10" s="140"/>
      <c r="L10"/>
      <c r="M10"/>
      <c r="N10"/>
      <c r="P10" s="156" t="s">
        <v>309</v>
      </c>
      <c r="Q10" s="162" t="s">
        <v>238</v>
      </c>
      <c r="R10" s="162">
        <v>1.1399999999999999</v>
      </c>
    </row>
    <row r="11" spans="2:25" ht="15.75" thickBot="1">
      <c r="B11" s="146" t="s">
        <v>242</v>
      </c>
      <c r="C11" s="138">
        <v>1.03</v>
      </c>
      <c r="D11" s="138">
        <v>3.91</v>
      </c>
      <c r="E11" s="138">
        <v>4.42</v>
      </c>
      <c r="F11" s="138">
        <v>3.77</v>
      </c>
      <c r="H11" s="151" t="s">
        <v>295</v>
      </c>
      <c r="I11" s="152">
        <v>697</v>
      </c>
      <c r="J11" s="152">
        <v>833</v>
      </c>
      <c r="K11" s="152">
        <v>480</v>
      </c>
      <c r="L11"/>
      <c r="M11"/>
      <c r="N11"/>
      <c r="P11" s="158" t="s">
        <v>310</v>
      </c>
      <c r="Q11" s="161" t="s">
        <v>238</v>
      </c>
      <c r="R11" s="161">
        <v>6.79</v>
      </c>
    </row>
    <row r="12" spans="2:25" ht="15.75" thickBot="1">
      <c r="B12" s="146" t="s">
        <v>243</v>
      </c>
      <c r="C12" s="138">
        <v>1.1299999999999999</v>
      </c>
      <c r="D12" s="138">
        <v>5.89</v>
      </c>
      <c r="E12" s="138">
        <v>9.6300000000000008</v>
      </c>
      <c r="F12" s="138">
        <v>8.3699999999999992</v>
      </c>
      <c r="H12" s="454" t="s">
        <v>497</v>
      </c>
      <c r="I12" s="454"/>
      <c r="J12" s="454"/>
      <c r="K12" s="455"/>
      <c r="L12"/>
      <c r="M12"/>
      <c r="N12"/>
      <c r="P12" s="156" t="s">
        <v>311</v>
      </c>
      <c r="Q12" s="162" t="s">
        <v>238</v>
      </c>
      <c r="R12" s="162">
        <v>4.37</v>
      </c>
    </row>
    <row r="13" spans="2:25" ht="15.75" thickBot="1">
      <c r="B13" s="146" t="s">
        <v>244</v>
      </c>
      <c r="C13" s="138" t="s">
        <v>238</v>
      </c>
      <c r="D13" s="138">
        <v>21.42</v>
      </c>
      <c r="E13" s="138">
        <v>14.05</v>
      </c>
      <c r="F13" s="138">
        <v>13.24</v>
      </c>
      <c r="H13"/>
      <c r="I13"/>
      <c r="J13"/>
      <c r="K13"/>
      <c r="L13"/>
      <c r="M13"/>
      <c r="N13"/>
      <c r="P13"/>
      <c r="Q13"/>
      <c r="R13"/>
    </row>
    <row r="14" spans="2:25" ht="15.75" customHeight="1" thickBot="1">
      <c r="B14" s="146" t="s">
        <v>245</v>
      </c>
      <c r="C14" s="138" t="s">
        <v>238</v>
      </c>
      <c r="D14" s="138">
        <v>19.260000000000002</v>
      </c>
      <c r="E14" s="138">
        <v>20.420000000000002</v>
      </c>
      <c r="F14" s="138">
        <v>28.11</v>
      </c>
      <c r="H14" s="150" t="s">
        <v>292</v>
      </c>
      <c r="I14" s="279">
        <v>2005</v>
      </c>
      <c r="J14" s="279">
        <v>2006</v>
      </c>
      <c r="K14" s="279">
        <v>2007</v>
      </c>
      <c r="L14"/>
      <c r="M14"/>
      <c r="N14"/>
      <c r="P14" s="158" t="s">
        <v>312</v>
      </c>
      <c r="Q14" s="163" t="s">
        <v>313</v>
      </c>
      <c r="R14"/>
    </row>
    <row r="15" spans="2:25" ht="15.75" thickBot="1">
      <c r="B15" s="446"/>
      <c r="C15" s="446"/>
      <c r="D15" s="446"/>
      <c r="E15" s="446"/>
      <c r="F15" s="447"/>
      <c r="H15" s="146" t="s">
        <v>293</v>
      </c>
      <c r="I15" s="138">
        <v>0.1</v>
      </c>
      <c r="J15" s="138">
        <v>7.0000000000000007E-2</v>
      </c>
      <c r="K15" s="138">
        <v>0.08</v>
      </c>
      <c r="L15"/>
      <c r="M15"/>
      <c r="N15"/>
      <c r="P15" s="156" t="s">
        <v>314</v>
      </c>
      <c r="Q15" s="162" t="s">
        <v>172</v>
      </c>
      <c r="R15"/>
    </row>
    <row r="16" spans="2:25" ht="15.75" thickBot="1">
      <c r="B16" s="147" t="s">
        <v>246</v>
      </c>
      <c r="C16" s="148" t="s">
        <v>238</v>
      </c>
      <c r="D16" s="148">
        <v>71.569999999999993</v>
      </c>
      <c r="E16" s="148">
        <v>64.599999999999994</v>
      </c>
      <c r="F16" s="148">
        <v>71.989999999999995</v>
      </c>
      <c r="H16" s="149" t="s">
        <v>294</v>
      </c>
      <c r="I16" s="140">
        <v>0.15</v>
      </c>
      <c r="J16" s="140">
        <v>0.2</v>
      </c>
      <c r="K16" s="140"/>
      <c r="L16"/>
      <c r="M16"/>
      <c r="N16"/>
      <c r="P16" s="158" t="s">
        <v>315</v>
      </c>
      <c r="Q16" s="161">
        <v>0.23</v>
      </c>
      <c r="R16"/>
    </row>
    <row r="17" spans="2:26" ht="16.5" thickTop="1" thickBot="1">
      <c r="B17"/>
      <c r="C17"/>
      <c r="D17"/>
      <c r="E17"/>
      <c r="F17"/>
      <c r="H17" s="151" t="s">
        <v>295</v>
      </c>
      <c r="I17" s="152">
        <v>0.26</v>
      </c>
      <c r="J17" s="152">
        <v>0.27</v>
      </c>
      <c r="K17" s="152">
        <v>0.08</v>
      </c>
      <c r="L17"/>
      <c r="M17"/>
      <c r="N17"/>
      <c r="P17"/>
      <c r="Q17"/>
      <c r="R17"/>
    </row>
    <row r="18" spans="2:26" ht="15.75" thickBot="1">
      <c r="B18" s="279"/>
      <c r="C18" s="279" t="s">
        <v>232</v>
      </c>
      <c r="D18" s="279" t="s">
        <v>233</v>
      </c>
      <c r="E18" s="279" t="s">
        <v>234</v>
      </c>
      <c r="F18" s="279" t="s">
        <v>235</v>
      </c>
      <c r="H18" s="454" t="s">
        <v>498</v>
      </c>
      <c r="I18" s="454"/>
      <c r="J18" s="454"/>
      <c r="K18" s="455"/>
      <c r="L18"/>
      <c r="M18"/>
      <c r="N18"/>
      <c r="P18" s="158" t="s">
        <v>18</v>
      </c>
      <c r="Q18" s="161" t="s">
        <v>508</v>
      </c>
      <c r="R18"/>
    </row>
    <row r="19" spans="2:26" ht="15.75" thickBot="1">
      <c r="B19" s="146" t="s">
        <v>247</v>
      </c>
      <c r="C19" s="138" t="s">
        <v>238</v>
      </c>
      <c r="D19" s="138">
        <v>1.84</v>
      </c>
      <c r="E19" s="138">
        <v>1.63</v>
      </c>
      <c r="F19" s="138">
        <v>2.4900000000000002</v>
      </c>
      <c r="H19"/>
      <c r="I19"/>
      <c r="J19"/>
      <c r="K19"/>
      <c r="L19"/>
      <c r="M19"/>
      <c r="N19"/>
      <c r="P19" s="156" t="s">
        <v>19</v>
      </c>
      <c r="Q19" s="162" t="s">
        <v>509</v>
      </c>
      <c r="R19"/>
    </row>
    <row r="20" spans="2:26" ht="15.75" thickBot="1">
      <c r="B20" s="146" t="s">
        <v>248</v>
      </c>
      <c r="C20" s="138" t="s">
        <v>172</v>
      </c>
      <c r="D20" s="138">
        <v>0.67</v>
      </c>
      <c r="E20" s="138">
        <v>1.26</v>
      </c>
      <c r="F20" s="138">
        <v>1.81</v>
      </c>
      <c r="H20" s="450" t="s">
        <v>296</v>
      </c>
      <c r="I20" s="451"/>
      <c r="J20" s="279" t="s">
        <v>499</v>
      </c>
      <c r="K20" s="279" t="s">
        <v>297</v>
      </c>
      <c r="L20" s="279" t="s">
        <v>298</v>
      </c>
      <c r="M20" s="279" t="s">
        <v>299</v>
      </c>
      <c r="N20" s="279" t="s">
        <v>300</v>
      </c>
      <c r="P20" s="158" t="s">
        <v>303</v>
      </c>
      <c r="Q20" s="161" t="s">
        <v>510</v>
      </c>
      <c r="R20"/>
    </row>
    <row r="21" spans="2:26" ht="15.75" thickBot="1">
      <c r="B21" s="146" t="s">
        <v>249</v>
      </c>
      <c r="C21" s="138">
        <v>11.2</v>
      </c>
      <c r="D21" s="138">
        <v>23.93</v>
      </c>
      <c r="E21" s="138">
        <v>15.3</v>
      </c>
      <c r="F21" s="138">
        <v>13.14</v>
      </c>
      <c r="H21" s="452" t="s">
        <v>301</v>
      </c>
      <c r="I21" s="452"/>
      <c r="J21" s="452"/>
      <c r="K21" s="452"/>
      <c r="L21" s="452"/>
      <c r="M21" s="453"/>
      <c r="N21" s="153" t="s">
        <v>302</v>
      </c>
      <c r="P21"/>
      <c r="Q21"/>
      <c r="R21"/>
    </row>
    <row r="22" spans="2:26" ht="15.75" customHeight="1" thickBot="1">
      <c r="B22" s="446"/>
      <c r="C22" s="446"/>
      <c r="D22" s="446"/>
      <c r="E22" s="446"/>
      <c r="F22" s="447"/>
      <c r="H22" s="149" t="s">
        <v>500</v>
      </c>
      <c r="I22" s="140">
        <v>2</v>
      </c>
      <c r="J22" s="140">
        <v>779.15</v>
      </c>
      <c r="K22" s="140">
        <v>783.3</v>
      </c>
      <c r="L22" s="140">
        <v>775</v>
      </c>
      <c r="M22" s="140">
        <v>4.1500000000000004</v>
      </c>
      <c r="N22" s="140">
        <v>0.81</v>
      </c>
      <c r="P22" s="158"/>
      <c r="Q22"/>
      <c r="R22"/>
    </row>
    <row r="23" spans="2:26" ht="15.75" thickBot="1">
      <c r="B23" s="147" t="s">
        <v>250</v>
      </c>
      <c r="C23" s="148" t="s">
        <v>238</v>
      </c>
      <c r="D23" s="148">
        <v>7.94</v>
      </c>
      <c r="E23" s="148">
        <v>18.850000000000001</v>
      </c>
      <c r="F23" s="148">
        <v>29.12</v>
      </c>
      <c r="H23" s="146" t="s">
        <v>501</v>
      </c>
      <c r="I23" s="138">
        <v>1</v>
      </c>
      <c r="J23" s="138">
        <v>884.32</v>
      </c>
      <c r="K23" s="138">
        <v>884.32</v>
      </c>
      <c r="L23" s="138">
        <v>884.32</v>
      </c>
      <c r="M23" s="138" t="s">
        <v>172</v>
      </c>
      <c r="N23" s="138">
        <v>0.71</v>
      </c>
      <c r="P23" s="219"/>
      <c r="Q23" s="219"/>
      <c r="R23" s="219"/>
    </row>
    <row r="24" spans="2:26" ht="87.75" thickTop="1" thickBot="1">
      <c r="B24"/>
      <c r="C24"/>
      <c r="D24"/>
      <c r="E24"/>
      <c r="F24"/>
      <c r="H24" s="446"/>
      <c r="I24" s="446"/>
      <c r="J24" s="446"/>
      <c r="K24" s="446"/>
      <c r="L24" s="446"/>
      <c r="M24" s="446"/>
      <c r="N24" s="447"/>
      <c r="P24" s="459" t="s">
        <v>480</v>
      </c>
      <c r="Q24" s="465"/>
      <c r="R24" s="465"/>
    </row>
    <row r="25" spans="2:26" ht="15.75" thickBot="1">
      <c r="B25" s="279"/>
      <c r="C25" s="279" t="s">
        <v>232</v>
      </c>
      <c r="D25" s="279" t="s">
        <v>233</v>
      </c>
      <c r="E25" s="279" t="s">
        <v>234</v>
      </c>
      <c r="F25" s="279" t="s">
        <v>235</v>
      </c>
      <c r="H25" s="452" t="s">
        <v>303</v>
      </c>
      <c r="I25" s="452"/>
      <c r="J25" s="452"/>
      <c r="K25" s="452"/>
      <c r="L25" s="452"/>
      <c r="M25" s="453"/>
      <c r="N25" s="153" t="s">
        <v>304</v>
      </c>
      <c r="P25" s="221"/>
      <c r="Q25" s="228"/>
      <c r="R25" s="228"/>
    </row>
    <row r="26" spans="2:26" ht="44.25" thickBot="1">
      <c r="B26" s="146" t="s">
        <v>251</v>
      </c>
      <c r="C26" s="138" t="s">
        <v>238</v>
      </c>
      <c r="D26" s="138">
        <v>5.88</v>
      </c>
      <c r="E26" s="138">
        <v>12.4</v>
      </c>
      <c r="F26" s="138">
        <v>17.010000000000002</v>
      </c>
      <c r="H26" s="149" t="s">
        <v>500</v>
      </c>
      <c r="I26" s="140">
        <v>1</v>
      </c>
      <c r="J26" s="140">
        <v>0.23</v>
      </c>
      <c r="K26" s="140">
        <v>0.23</v>
      </c>
      <c r="L26" s="140">
        <v>0.23</v>
      </c>
      <c r="M26" s="140" t="s">
        <v>172</v>
      </c>
      <c r="N26" s="140">
        <v>6.52</v>
      </c>
      <c r="P26" s="460" t="s">
        <v>481</v>
      </c>
      <c r="Q26" s="464"/>
      <c r="R26" s="464"/>
    </row>
    <row r="27" spans="2:26" ht="15.75" thickBot="1">
      <c r="B27" s="146" t="s">
        <v>252</v>
      </c>
      <c r="C27" s="138" t="s">
        <v>238</v>
      </c>
      <c r="D27" s="138">
        <v>5.75</v>
      </c>
      <c r="E27" s="138">
        <v>11.8</v>
      </c>
      <c r="F27" s="138">
        <v>15.77</v>
      </c>
      <c r="H27" s="146" t="s">
        <v>501</v>
      </c>
      <c r="I27" s="138">
        <v>1</v>
      </c>
      <c r="J27" s="138">
        <v>0.43</v>
      </c>
      <c r="K27" s="138">
        <v>0.43</v>
      </c>
      <c r="L27" s="138">
        <v>0.43</v>
      </c>
      <c r="M27" s="138" t="s">
        <v>172</v>
      </c>
      <c r="N27" s="138">
        <v>3.49</v>
      </c>
      <c r="P27" s="222" t="s">
        <v>482</v>
      </c>
      <c r="Q27" s="227"/>
      <c r="R27" s="227"/>
    </row>
    <row r="28" spans="2:26" ht="30" thickBot="1">
      <c r="B28" s="146" t="s">
        <v>253</v>
      </c>
      <c r="C28" s="138">
        <v>3.38</v>
      </c>
      <c r="D28" s="138">
        <v>10.95</v>
      </c>
      <c r="E28" s="138">
        <v>12.29</v>
      </c>
      <c r="F28" s="138">
        <v>15.18</v>
      </c>
      <c r="H28" s="446"/>
      <c r="I28" s="446"/>
      <c r="J28" s="446"/>
      <c r="K28" s="446"/>
      <c r="L28" s="446"/>
      <c r="M28" s="446"/>
      <c r="N28" s="447"/>
      <c r="P28" s="222" t="s">
        <v>483</v>
      </c>
      <c r="Q28" s="227"/>
      <c r="R28" s="227"/>
      <c r="S28" s="219"/>
      <c r="T28" s="219"/>
      <c r="U28" s="219"/>
      <c r="V28" s="219"/>
      <c r="W28" s="219"/>
      <c r="X28" s="219"/>
      <c r="Y28" s="219"/>
      <c r="Z28" s="219"/>
    </row>
    <row r="29" spans="2:26" ht="15.75" customHeight="1" thickBot="1">
      <c r="B29" s="446"/>
      <c r="C29" s="446"/>
      <c r="D29" s="446"/>
      <c r="E29" s="446"/>
      <c r="F29" s="447"/>
      <c r="H29" s="146" t="s">
        <v>305</v>
      </c>
      <c r="I29" s="138">
        <v>1</v>
      </c>
      <c r="J29" s="138">
        <v>12</v>
      </c>
      <c r="K29" s="138">
        <v>12</v>
      </c>
      <c r="L29" s="138">
        <v>12</v>
      </c>
      <c r="M29" s="138" t="s">
        <v>172</v>
      </c>
      <c r="N29" s="138" t="s">
        <v>172</v>
      </c>
      <c r="P29" s="222" t="s">
        <v>484</v>
      </c>
      <c r="Q29" s="227"/>
      <c r="R29" s="227"/>
      <c r="S29" s="465"/>
      <c r="T29" s="462" t="s">
        <v>319</v>
      </c>
      <c r="U29"/>
      <c r="V29"/>
      <c r="W29"/>
      <c r="X29"/>
      <c r="Y29"/>
      <c r="Z29"/>
    </row>
    <row r="30" spans="2:26" ht="30" thickBot="1">
      <c r="B30" s="146" t="s">
        <v>254</v>
      </c>
      <c r="C30" s="138" t="s">
        <v>238</v>
      </c>
      <c r="D30" s="138">
        <v>11.08</v>
      </c>
      <c r="E30" s="138">
        <v>24</v>
      </c>
      <c r="F30" s="138">
        <v>15.94</v>
      </c>
      <c r="H30" s="454" t="s">
        <v>502</v>
      </c>
      <c r="I30" s="454"/>
      <c r="J30" s="454"/>
      <c r="K30" s="454"/>
      <c r="L30" s="454"/>
      <c r="M30" s="454"/>
      <c r="N30" s="455"/>
      <c r="P30" s="222" t="s">
        <v>485</v>
      </c>
      <c r="Q30" s="227"/>
      <c r="R30" s="227"/>
      <c r="S30" s="228"/>
      <c r="T30" s="462"/>
      <c r="U30"/>
      <c r="V30"/>
      <c r="W30"/>
      <c r="X30"/>
      <c r="Y30"/>
      <c r="Z30"/>
    </row>
    <row r="31" spans="2:26" ht="15.75" customHeight="1" thickBot="1">
      <c r="B31" s="146" t="s">
        <v>255</v>
      </c>
      <c r="C31" s="138" t="s">
        <v>238</v>
      </c>
      <c r="D31" s="138">
        <v>43.14</v>
      </c>
      <c r="E31" s="138">
        <v>30.87</v>
      </c>
      <c r="F31" s="138">
        <v>12.15</v>
      </c>
      <c r="P31" s="222" t="s">
        <v>486</v>
      </c>
      <c r="Q31" s="227"/>
      <c r="R31" s="227"/>
      <c r="S31" s="464"/>
      <c r="T31" s="462"/>
      <c r="U31"/>
      <c r="V31"/>
      <c r="W31"/>
      <c r="X31"/>
      <c r="Y31"/>
      <c r="Z31"/>
    </row>
    <row r="32" spans="2:26" ht="15.75" customHeight="1" thickBot="1">
      <c r="B32" s="146" t="s">
        <v>256</v>
      </c>
      <c r="C32" s="138">
        <v>40.98</v>
      </c>
      <c r="D32" s="138">
        <v>14.63</v>
      </c>
      <c r="E32" s="138">
        <v>25.57</v>
      </c>
      <c r="F32" s="138">
        <v>22.71</v>
      </c>
      <c r="P32" s="460" t="s">
        <v>487</v>
      </c>
      <c r="Q32" s="464"/>
      <c r="R32" s="464"/>
      <c r="S32" s="227"/>
      <c r="T32" s="462"/>
      <c r="U32"/>
      <c r="V32"/>
      <c r="W32"/>
      <c r="X32"/>
      <c r="Y32"/>
      <c r="Z32"/>
    </row>
    <row r="33" spans="2:26" ht="15.75" customHeight="1" thickBot="1">
      <c r="B33" s="446"/>
      <c r="C33" s="446"/>
      <c r="D33" s="446"/>
      <c r="E33" s="446"/>
      <c r="F33" s="447"/>
      <c r="P33" s="222" t="s">
        <v>488</v>
      </c>
      <c r="Q33" s="227"/>
      <c r="R33" s="227"/>
      <c r="S33" s="227"/>
      <c r="T33" s="462"/>
      <c r="U33"/>
      <c r="V33"/>
      <c r="W33"/>
      <c r="X33"/>
      <c r="Y33"/>
      <c r="Z33"/>
    </row>
    <row r="34" spans="2:26" ht="58.5" thickBot="1">
      <c r="B34" s="147" t="s">
        <v>257</v>
      </c>
      <c r="C34" s="148">
        <v>-31.58</v>
      </c>
      <c r="D34" s="148">
        <v>0.71</v>
      </c>
      <c r="E34" s="148">
        <v>9.86</v>
      </c>
      <c r="F34" s="148">
        <v>11.23</v>
      </c>
      <c r="P34" s="460" t="s">
        <v>489</v>
      </c>
      <c r="Q34" s="464"/>
      <c r="R34" s="464"/>
      <c r="S34" s="227"/>
      <c r="T34" s="462"/>
      <c r="U34"/>
      <c r="V34"/>
      <c r="W34"/>
      <c r="X34"/>
      <c r="Y34"/>
      <c r="Z34"/>
    </row>
    <row r="35" spans="2:26" ht="16.5" customHeight="1" thickTop="1">
      <c r="B35"/>
      <c r="C35"/>
      <c r="D35"/>
      <c r="E35"/>
      <c r="F35"/>
      <c r="P35" s="222" t="s">
        <v>490</v>
      </c>
      <c r="Q35" s="227"/>
      <c r="R35" s="227"/>
      <c r="S35" s="227"/>
      <c r="T35" s="462"/>
      <c r="U35"/>
      <c r="V35"/>
      <c r="W35"/>
      <c r="X35"/>
      <c r="Y35"/>
      <c r="Z35"/>
    </row>
    <row r="36" spans="2:26" ht="15.75" customHeight="1" thickBot="1">
      <c r="B36" s="279"/>
      <c r="C36" s="279" t="s">
        <v>232</v>
      </c>
      <c r="D36" s="279" t="s">
        <v>233</v>
      </c>
      <c r="E36" s="279" t="s">
        <v>234</v>
      </c>
      <c r="F36" s="279" t="s">
        <v>235</v>
      </c>
      <c r="P36" s="460" t="s">
        <v>491</v>
      </c>
      <c r="Q36" s="464"/>
      <c r="R36" s="464"/>
      <c r="S36" s="227"/>
      <c r="T36" s="462"/>
      <c r="U36"/>
      <c r="V36"/>
      <c r="W36"/>
      <c r="X36"/>
      <c r="Y36"/>
      <c r="Z36"/>
    </row>
    <row r="37" spans="2:26" ht="15.75" customHeight="1" thickBot="1">
      <c r="B37" s="146" t="s">
        <v>258</v>
      </c>
      <c r="C37" s="138">
        <v>2.46</v>
      </c>
      <c r="D37" s="138">
        <v>1.17</v>
      </c>
      <c r="E37" s="138">
        <v>0.94</v>
      </c>
      <c r="F37" s="138">
        <v>1.1499999999999999</v>
      </c>
      <c r="P37" s="223" t="s">
        <v>355</v>
      </c>
      <c r="Q37" s="157" t="s">
        <v>492</v>
      </c>
      <c r="R37" s="220">
        <v>73.3</v>
      </c>
      <c r="S37" s="464"/>
      <c r="T37" s="462"/>
      <c r="U37"/>
      <c r="V37"/>
      <c r="W37"/>
      <c r="X37"/>
      <c r="Y37"/>
      <c r="Z37"/>
    </row>
    <row r="38" spans="2:26" ht="15.75" customHeight="1" thickBot="1">
      <c r="B38" s="146" t="s">
        <v>259</v>
      </c>
      <c r="C38" s="138">
        <v>4.2300000000000004</v>
      </c>
      <c r="D38" s="138">
        <v>1.49</v>
      </c>
      <c r="E38" s="138">
        <v>1.58</v>
      </c>
      <c r="F38" s="138">
        <v>1.63</v>
      </c>
      <c r="P38" s="223" t="s">
        <v>355</v>
      </c>
      <c r="Q38" s="157" t="s">
        <v>356</v>
      </c>
      <c r="R38" s="220">
        <v>444.46</v>
      </c>
      <c r="S38" s="227"/>
      <c r="T38" s="462"/>
      <c r="U38"/>
      <c r="V38"/>
      <c r="W38"/>
      <c r="X38"/>
      <c r="Y38"/>
      <c r="Z38"/>
    </row>
    <row r="39" spans="2:26" ht="15.75" customHeight="1" thickBot="1">
      <c r="B39" s="146" t="s">
        <v>260</v>
      </c>
      <c r="C39" s="138">
        <v>2.78</v>
      </c>
      <c r="D39" s="138">
        <v>0.41</v>
      </c>
      <c r="E39" s="138">
        <v>0.65</v>
      </c>
      <c r="F39" s="138">
        <v>0.57999999999999996</v>
      </c>
      <c r="P39" s="461"/>
      <c r="Q39" s="157" t="s">
        <v>420</v>
      </c>
      <c r="R39" s="220">
        <v>73.78</v>
      </c>
      <c r="S39" s="464"/>
      <c r="T39" s="462"/>
      <c r="U39"/>
      <c r="V39"/>
      <c r="W39"/>
      <c r="X39"/>
      <c r="Y39"/>
      <c r="Z39"/>
    </row>
    <row r="40" spans="2:26" ht="15.75" thickBot="1">
      <c r="B40" s="146" t="s">
        <v>261</v>
      </c>
      <c r="C40" s="138">
        <v>2.78</v>
      </c>
      <c r="D40" s="138">
        <v>0.49</v>
      </c>
      <c r="E40" s="138">
        <v>0.89</v>
      </c>
      <c r="F40" s="138">
        <v>0.75</v>
      </c>
      <c r="P40" s="461"/>
      <c r="Q40" s="157" t="s">
        <v>493</v>
      </c>
      <c r="R40" s="220">
        <v>156</v>
      </c>
      <c r="S40" s="227"/>
      <c r="T40" s="462"/>
      <c r="U40"/>
      <c r="V40"/>
      <c r="W40"/>
      <c r="X40"/>
      <c r="Y40"/>
      <c r="Z40"/>
    </row>
    <row r="41" spans="2:26" ht="15.75" customHeight="1" thickBot="1">
      <c r="B41" s="147" t="s">
        <v>262</v>
      </c>
      <c r="C41" s="148" t="s">
        <v>238</v>
      </c>
      <c r="D41" s="148">
        <v>19.329999999999998</v>
      </c>
      <c r="E41" s="148">
        <v>15.19</v>
      </c>
      <c r="F41" s="148">
        <v>13.97</v>
      </c>
      <c r="P41" s="223" t="s">
        <v>355</v>
      </c>
      <c r="Q41" s="157" t="s">
        <v>495</v>
      </c>
      <c r="R41" s="220">
        <v>71.650000000000006</v>
      </c>
      <c r="S41" s="464"/>
      <c r="T41" s="462"/>
      <c r="U41"/>
      <c r="V41"/>
      <c r="W41"/>
      <c r="X41"/>
      <c r="Y41"/>
      <c r="Z41"/>
    </row>
    <row r="42" spans="2:26" ht="15.75" thickTop="1">
      <c r="B42"/>
      <c r="C42"/>
      <c r="D42"/>
      <c r="E42"/>
      <c r="F42"/>
      <c r="P42" s="223" t="s">
        <v>355</v>
      </c>
      <c r="Q42" s="157" t="s">
        <v>496</v>
      </c>
      <c r="R42" s="220">
        <v>59.29</v>
      </c>
      <c r="S42" s="457">
        <v>0.28000000000000003</v>
      </c>
      <c r="T42" s="462"/>
      <c r="U42"/>
      <c r="V42"/>
      <c r="W42"/>
      <c r="X42"/>
      <c r="Y42"/>
      <c r="Z42"/>
    </row>
    <row r="43" spans="2:26" ht="15.75" thickBot="1">
      <c r="B43" s="279"/>
      <c r="C43" s="279" t="s">
        <v>232</v>
      </c>
      <c r="D43" s="279" t="s">
        <v>233</v>
      </c>
      <c r="E43" s="279" t="s">
        <v>234</v>
      </c>
      <c r="F43" s="279" t="s">
        <v>235</v>
      </c>
      <c r="P43" s="221"/>
      <c r="Q43" s="228"/>
      <c r="R43" s="228"/>
      <c r="S43" s="458">
        <v>-12.56</v>
      </c>
      <c r="T43" s="462"/>
      <c r="U43"/>
      <c r="V43"/>
      <c r="W43"/>
      <c r="X43"/>
      <c r="Y43"/>
      <c r="Z43"/>
    </row>
    <row r="44" spans="2:26" ht="30" thickBot="1">
      <c r="B44" s="146" t="s">
        <v>263</v>
      </c>
      <c r="C44" s="138" t="s">
        <v>238</v>
      </c>
      <c r="D44" s="138">
        <v>10.99</v>
      </c>
      <c r="E44" s="138">
        <v>22.1</v>
      </c>
      <c r="F44" s="138">
        <v>43.8</v>
      </c>
      <c r="P44" s="222" t="s">
        <v>357</v>
      </c>
      <c r="Q44" s="227"/>
      <c r="R44" s="227"/>
      <c r="S44" s="458">
        <v>-0.48</v>
      </c>
      <c r="T44" s="462"/>
      <c r="U44"/>
      <c r="V44"/>
      <c r="W44"/>
      <c r="X44"/>
      <c r="Y44"/>
      <c r="Z44"/>
    </row>
    <row r="45" spans="2:26" ht="15.75" thickBot="1">
      <c r="B45" s="146" t="s">
        <v>264</v>
      </c>
      <c r="C45" s="138">
        <v>68.42</v>
      </c>
      <c r="D45" s="138">
        <v>15.59</v>
      </c>
      <c r="E45" s="138">
        <v>21.4</v>
      </c>
      <c r="F45" s="138">
        <v>43.97</v>
      </c>
      <c r="P45" s="224"/>
      <c r="Q45" s="229"/>
      <c r="R45" s="229"/>
      <c r="S45" s="220" t="s">
        <v>494</v>
      </c>
      <c r="T45" s="462"/>
      <c r="U45"/>
      <c r="V45"/>
      <c r="W45"/>
      <c r="X45"/>
      <c r="Y45"/>
      <c r="Z45"/>
    </row>
    <row r="46" spans="2:26" ht="15.75" thickBot="1">
      <c r="B46" s="446"/>
      <c r="C46" s="446"/>
      <c r="D46" s="446"/>
      <c r="E46" s="446"/>
      <c r="F46" s="447"/>
      <c r="P46" s="223" t="s">
        <v>355</v>
      </c>
      <c r="Q46" s="157" t="s">
        <v>349</v>
      </c>
      <c r="R46" s="220">
        <v>27.84</v>
      </c>
      <c r="S46" s="458">
        <v>-1.55</v>
      </c>
      <c r="T46" s="462"/>
      <c r="U46"/>
      <c r="V46"/>
      <c r="W46"/>
      <c r="X46"/>
      <c r="Y46"/>
      <c r="Z46"/>
    </row>
    <row r="47" spans="2:26" ht="15.75" thickBot="1">
      <c r="B47" s="146" t="s">
        <v>265</v>
      </c>
      <c r="C47" s="138" t="s">
        <v>238</v>
      </c>
      <c r="D47" s="138">
        <v>3.45</v>
      </c>
      <c r="E47" s="138">
        <v>12.89</v>
      </c>
      <c r="F47" s="138">
        <v>23.29</v>
      </c>
      <c r="P47" s="223" t="s">
        <v>355</v>
      </c>
      <c r="Q47" s="157" t="s">
        <v>356</v>
      </c>
      <c r="R47" s="220">
        <v>486.44</v>
      </c>
      <c r="S47" s="457">
        <v>0.27</v>
      </c>
      <c r="T47" s="462"/>
      <c r="U47"/>
      <c r="V47"/>
      <c r="W47"/>
      <c r="X47"/>
      <c r="Y47"/>
      <c r="Z47"/>
    </row>
    <row r="48" spans="2:26" ht="15.75" customHeight="1" thickBot="1">
      <c r="B48" s="146" t="s">
        <v>266</v>
      </c>
      <c r="C48" s="138">
        <v>14.72</v>
      </c>
      <c r="D48" s="138">
        <v>9.0299999999999994</v>
      </c>
      <c r="E48" s="138">
        <v>11.99</v>
      </c>
      <c r="F48" s="138">
        <v>22.43</v>
      </c>
      <c r="P48" s="221"/>
      <c r="Q48" s="228"/>
      <c r="R48" s="228"/>
      <c r="S48" s="228"/>
      <c r="T48" s="462"/>
      <c r="U48"/>
      <c r="V48"/>
      <c r="W48"/>
      <c r="X48"/>
      <c r="Y48"/>
      <c r="Z48"/>
    </row>
    <row r="49" spans="2:26" ht="15.75" customHeight="1" thickBot="1">
      <c r="B49" s="446"/>
      <c r="C49" s="446"/>
      <c r="D49" s="446"/>
      <c r="E49" s="446"/>
      <c r="F49" s="447"/>
      <c r="P49" s="222" t="s">
        <v>357</v>
      </c>
      <c r="Q49" s="227"/>
      <c r="R49" s="227"/>
      <c r="S49" s="227"/>
      <c r="T49" s="462"/>
      <c r="U49"/>
      <c r="V49"/>
      <c r="W49"/>
      <c r="X49"/>
      <c r="Y49"/>
      <c r="Z49"/>
    </row>
    <row r="50" spans="2:26" ht="15.75" thickBot="1">
      <c r="B50" s="146" t="s">
        <v>267</v>
      </c>
      <c r="C50" s="138" t="s">
        <v>238</v>
      </c>
      <c r="D50" s="138">
        <v>1.75</v>
      </c>
      <c r="E50" s="138">
        <v>10.17</v>
      </c>
      <c r="F50" s="138">
        <v>18.73</v>
      </c>
      <c r="P50" s="224"/>
      <c r="Q50" s="229"/>
      <c r="R50" s="229"/>
      <c r="S50" s="229"/>
      <c r="T50" s="463"/>
      <c r="U50"/>
      <c r="V50"/>
      <c r="W50"/>
      <c r="X50"/>
      <c r="Y50"/>
      <c r="Z50"/>
    </row>
    <row r="51" spans="2:26" ht="15.75" thickBot="1">
      <c r="B51" s="146" t="s">
        <v>268</v>
      </c>
      <c r="C51" s="138">
        <v>9.42</v>
      </c>
      <c r="D51" s="138">
        <v>6.63</v>
      </c>
      <c r="E51" s="138">
        <v>8.8699999999999992</v>
      </c>
      <c r="F51" s="138">
        <v>19.190000000000001</v>
      </c>
      <c r="U51"/>
      <c r="V51"/>
      <c r="W51"/>
      <c r="X51"/>
      <c r="Y51"/>
      <c r="Z51"/>
    </row>
    <row r="52" spans="2:26" ht="15.75" thickBot="1">
      <c r="B52" s="446"/>
      <c r="C52" s="446"/>
      <c r="D52" s="446"/>
      <c r="E52" s="446"/>
      <c r="F52" s="447"/>
      <c r="U52"/>
      <c r="V52"/>
      <c r="W52"/>
      <c r="X52"/>
      <c r="Y52"/>
      <c r="Z52"/>
    </row>
    <row r="53" spans="2:26" ht="15.75" thickBot="1">
      <c r="B53" s="146" t="s">
        <v>269</v>
      </c>
      <c r="C53" s="138" t="s">
        <v>238</v>
      </c>
      <c r="D53" s="138">
        <v>1.26</v>
      </c>
      <c r="E53" s="138">
        <v>9.69</v>
      </c>
      <c r="F53" s="138">
        <v>17.32</v>
      </c>
      <c r="U53"/>
      <c r="V53"/>
      <c r="W53"/>
      <c r="X53"/>
      <c r="Y53"/>
      <c r="Z53"/>
    </row>
    <row r="54" spans="2:26" ht="15.75" thickBot="1">
      <c r="B54" s="146" t="s">
        <v>270</v>
      </c>
      <c r="C54" s="138">
        <v>9.74</v>
      </c>
      <c r="D54" s="138">
        <v>6.26</v>
      </c>
      <c r="E54" s="138">
        <v>8.19</v>
      </c>
      <c r="F54" s="138">
        <v>18.309999999999999</v>
      </c>
      <c r="U54"/>
      <c r="V54"/>
      <c r="W54"/>
      <c r="X54"/>
      <c r="Y54"/>
      <c r="Z54"/>
    </row>
    <row r="55" spans="2:26" ht="15.75" thickBot="1">
      <c r="B55" s="446"/>
      <c r="C55" s="446"/>
      <c r="D55" s="446"/>
      <c r="E55" s="446"/>
      <c r="F55" s="447"/>
      <c r="U55"/>
      <c r="V55"/>
      <c r="W55"/>
      <c r="X55"/>
      <c r="Y55"/>
      <c r="Z55"/>
    </row>
    <row r="56" spans="2:26" ht="15.75" thickBot="1">
      <c r="B56" s="146" t="s">
        <v>271</v>
      </c>
      <c r="C56" s="138" t="s">
        <v>238</v>
      </c>
      <c r="D56" s="138">
        <v>0.47</v>
      </c>
      <c r="E56" s="138">
        <v>6.63</v>
      </c>
      <c r="F56" s="138">
        <v>12.63</v>
      </c>
      <c r="U56"/>
      <c r="V56"/>
      <c r="W56"/>
      <c r="X56"/>
      <c r="Y56"/>
      <c r="Z56"/>
    </row>
    <row r="57" spans="2:26" ht="15.75" thickBot="1">
      <c r="B57" s="146" t="s">
        <v>272</v>
      </c>
      <c r="C57" s="138">
        <v>9.1999999999999993</v>
      </c>
      <c r="D57" s="138">
        <v>3.82</v>
      </c>
      <c r="E57" s="138">
        <v>5.68</v>
      </c>
      <c r="F57" s="138">
        <v>12.72</v>
      </c>
      <c r="U57"/>
      <c r="V57"/>
      <c r="W57"/>
      <c r="X57"/>
      <c r="Y57"/>
      <c r="Z57"/>
    </row>
    <row r="58" spans="2:26" ht="15.75" thickBot="1">
      <c r="B58" s="446"/>
      <c r="C58" s="446"/>
      <c r="D58" s="446"/>
      <c r="E58" s="446"/>
      <c r="F58" s="447"/>
      <c r="U58"/>
      <c r="V58"/>
      <c r="W58"/>
      <c r="X58"/>
      <c r="Y58"/>
      <c r="Z58"/>
    </row>
    <row r="59" spans="2:26" ht="15.75" thickBot="1">
      <c r="B59" s="146" t="s">
        <v>273</v>
      </c>
      <c r="C59" s="138" t="s">
        <v>238</v>
      </c>
      <c r="D59" s="138">
        <v>30.69</v>
      </c>
      <c r="E59" s="138">
        <v>31.12</v>
      </c>
      <c r="F59" s="138">
        <v>29.59</v>
      </c>
      <c r="U59"/>
      <c r="V59"/>
      <c r="W59"/>
      <c r="X59"/>
      <c r="Y59"/>
      <c r="Z59"/>
    </row>
    <row r="60" spans="2:26" ht="15.75" thickBot="1">
      <c r="B60" s="147" t="s">
        <v>274</v>
      </c>
      <c r="C60" s="148">
        <v>5.49</v>
      </c>
      <c r="D60" s="148">
        <v>35.22</v>
      </c>
      <c r="E60" s="148">
        <v>30.48</v>
      </c>
      <c r="F60" s="148">
        <v>30.72</v>
      </c>
      <c r="U60"/>
      <c r="V60"/>
      <c r="W60"/>
      <c r="X60"/>
      <c r="Y60"/>
      <c r="Z60"/>
    </row>
    <row r="61" spans="2:26" ht="15.75" thickTop="1">
      <c r="B61"/>
      <c r="C61"/>
      <c r="D61"/>
      <c r="E61"/>
      <c r="F61"/>
      <c r="U61"/>
      <c r="V61"/>
      <c r="W61"/>
      <c r="X61"/>
      <c r="Y61"/>
      <c r="Z61"/>
    </row>
    <row r="62" spans="2:26" ht="15.75" thickBot="1">
      <c r="B62" s="279"/>
      <c r="C62" s="279" t="s">
        <v>232</v>
      </c>
      <c r="D62" s="279" t="s">
        <v>233</v>
      </c>
      <c r="E62" s="279" t="s">
        <v>234</v>
      </c>
      <c r="F62" s="279" t="s">
        <v>235</v>
      </c>
      <c r="U62"/>
      <c r="V62"/>
      <c r="W62"/>
      <c r="X62"/>
      <c r="Y62"/>
      <c r="Z62"/>
    </row>
    <row r="63" spans="2:26" ht="15.75" thickBot="1">
      <c r="B63" s="146" t="s">
        <v>275</v>
      </c>
      <c r="C63" s="138" t="s">
        <v>238</v>
      </c>
      <c r="D63" s="138">
        <v>3.2</v>
      </c>
      <c r="E63" s="138">
        <v>7.66</v>
      </c>
      <c r="F63" s="138">
        <v>8.7100000000000009</v>
      </c>
      <c r="U63"/>
      <c r="V63"/>
      <c r="W63"/>
      <c r="X63"/>
      <c r="Y63"/>
      <c r="Z63"/>
    </row>
    <row r="64" spans="2:26" ht="15.75" thickBot="1">
      <c r="B64" s="146" t="s">
        <v>276</v>
      </c>
      <c r="C64" s="138">
        <v>3.32</v>
      </c>
      <c r="D64" s="138">
        <v>5.48</v>
      </c>
      <c r="E64" s="138">
        <v>6.1</v>
      </c>
      <c r="F64" s="138">
        <v>7.91</v>
      </c>
      <c r="U64"/>
      <c r="V64"/>
      <c r="W64"/>
      <c r="X64"/>
      <c r="Y64"/>
      <c r="Z64"/>
    </row>
    <row r="65" spans="2:26" ht="15.75" thickBot="1">
      <c r="B65" s="446"/>
      <c r="C65" s="446"/>
      <c r="D65" s="446"/>
      <c r="E65" s="446"/>
      <c r="F65" s="447"/>
      <c r="U65"/>
      <c r="V65"/>
      <c r="W65"/>
      <c r="X65"/>
      <c r="Y65"/>
      <c r="Z65"/>
    </row>
    <row r="66" spans="2:26" ht="15.75" thickBot="1">
      <c r="B66" s="146" t="s">
        <v>277</v>
      </c>
      <c r="C66" s="138" t="s">
        <v>238</v>
      </c>
      <c r="D66" s="138">
        <v>6.79</v>
      </c>
      <c r="E66" s="138">
        <v>12.05</v>
      </c>
      <c r="F66" s="138">
        <v>12.52</v>
      </c>
      <c r="U66"/>
      <c r="V66"/>
      <c r="W66"/>
      <c r="X66"/>
      <c r="Y66"/>
      <c r="Z66"/>
    </row>
    <row r="67" spans="2:26" ht="15.75" thickBot="1">
      <c r="B67" s="146" t="s">
        <v>278</v>
      </c>
      <c r="C67" s="138">
        <v>4.82</v>
      </c>
      <c r="D67" s="138">
        <v>8.5399999999999991</v>
      </c>
      <c r="E67" s="138">
        <v>9.0399999999999991</v>
      </c>
      <c r="F67" s="138">
        <v>11.51</v>
      </c>
      <c r="U67"/>
      <c r="V67"/>
      <c r="W67"/>
      <c r="X67"/>
      <c r="Y67"/>
      <c r="Z67"/>
    </row>
    <row r="68" spans="2:26" ht="15.75" thickBot="1">
      <c r="B68" s="446"/>
      <c r="C68" s="446"/>
      <c r="D68" s="446"/>
      <c r="E68" s="446"/>
      <c r="F68" s="447"/>
      <c r="U68"/>
      <c r="V68"/>
      <c r="W68"/>
      <c r="X68"/>
      <c r="Y68"/>
      <c r="Z68"/>
    </row>
    <row r="69" spans="2:26" ht="15.75" thickBot="1">
      <c r="B69" s="146" t="s">
        <v>279</v>
      </c>
      <c r="C69" s="138" t="s">
        <v>238</v>
      </c>
      <c r="D69" s="138">
        <v>4.37</v>
      </c>
      <c r="E69" s="138">
        <v>26.59</v>
      </c>
      <c r="F69" s="138">
        <v>21.04</v>
      </c>
      <c r="U69"/>
      <c r="V69"/>
      <c r="W69"/>
      <c r="X69"/>
      <c r="Y69"/>
      <c r="Z69"/>
    </row>
    <row r="70" spans="2:26" ht="15.75" thickBot="1">
      <c r="B70" s="147" t="s">
        <v>280</v>
      </c>
      <c r="C70" s="148">
        <v>17.420000000000002</v>
      </c>
      <c r="D70" s="148">
        <v>14.61</v>
      </c>
      <c r="E70" s="148">
        <v>19.97</v>
      </c>
      <c r="F70" s="148">
        <v>19.510000000000002</v>
      </c>
      <c r="U70"/>
      <c r="V70"/>
      <c r="W70"/>
      <c r="X70"/>
      <c r="Y70"/>
      <c r="Z70"/>
    </row>
    <row r="71" spans="2:26" ht="15.75" thickTop="1">
      <c r="B71"/>
      <c r="C71"/>
      <c r="D71"/>
      <c r="E71"/>
      <c r="F71"/>
      <c r="U71"/>
      <c r="V71"/>
      <c r="W71"/>
      <c r="X71"/>
      <c r="Y71"/>
      <c r="Z71"/>
    </row>
    <row r="72" spans="2:26" ht="15.75" thickBot="1">
      <c r="B72" s="279"/>
      <c r="C72" s="279" t="s">
        <v>232</v>
      </c>
      <c r="D72" s="279" t="s">
        <v>233</v>
      </c>
      <c r="E72" s="279" t="s">
        <v>234</v>
      </c>
      <c r="F72" s="279" t="s">
        <v>235</v>
      </c>
    </row>
    <row r="73" spans="2:26" ht="15.75" thickBot="1">
      <c r="B73" s="146" t="s">
        <v>281</v>
      </c>
      <c r="C73" s="138" t="s">
        <v>238</v>
      </c>
      <c r="D73" s="139">
        <v>715651</v>
      </c>
      <c r="E73" s="139">
        <v>415452</v>
      </c>
      <c r="F73" s="139">
        <v>969558</v>
      </c>
    </row>
    <row r="74" spans="2:26" ht="15.75" thickBot="1">
      <c r="B74" s="146" t="s">
        <v>282</v>
      </c>
      <c r="C74" s="138" t="s">
        <v>238</v>
      </c>
      <c r="D74" s="139">
        <v>29670</v>
      </c>
      <c r="E74" s="139">
        <v>30010</v>
      </c>
      <c r="F74" s="139">
        <v>118298</v>
      </c>
    </row>
    <row r="75" spans="2:26" ht="30" customHeight="1" thickBot="1">
      <c r="B75" s="446"/>
      <c r="C75" s="446"/>
      <c r="D75" s="446"/>
      <c r="E75" s="446"/>
      <c r="F75" s="447"/>
    </row>
    <row r="76" spans="2:26" ht="15.75" thickBot="1">
      <c r="B76" s="146" t="s">
        <v>283</v>
      </c>
      <c r="C76" s="138" t="s">
        <v>238</v>
      </c>
      <c r="D76" s="138">
        <v>11.96</v>
      </c>
      <c r="E76" s="138">
        <v>7.99</v>
      </c>
      <c r="F76" s="138">
        <v>10.48</v>
      </c>
    </row>
    <row r="77" spans="2:26" ht="15.75" thickBot="1">
      <c r="B77" s="146" t="s">
        <v>284</v>
      </c>
      <c r="C77" s="138" t="s">
        <v>238</v>
      </c>
      <c r="D77" s="138">
        <v>15.66</v>
      </c>
      <c r="E77" s="138">
        <v>9.2100000000000009</v>
      </c>
      <c r="F77" s="138">
        <v>12.15</v>
      </c>
    </row>
    <row r="78" spans="2:26" ht="15.75" thickBot="1">
      <c r="B78" s="147" t="s">
        <v>285</v>
      </c>
      <c r="C78" s="148" t="s">
        <v>238</v>
      </c>
      <c r="D78" s="148">
        <v>1.62</v>
      </c>
      <c r="E78" s="148">
        <v>1.21</v>
      </c>
      <c r="F78" s="148">
        <v>0.98</v>
      </c>
    </row>
    <row r="79" spans="2:26" ht="15.75" thickTop="1"/>
  </sheetData>
  <mergeCells count="26">
    <mergeCell ref="T29:T50"/>
    <mergeCell ref="H12:K12"/>
    <mergeCell ref="H18:K18"/>
    <mergeCell ref="H20:I20"/>
    <mergeCell ref="H21:M21"/>
    <mergeCell ref="H24:N24"/>
    <mergeCell ref="H25:M25"/>
    <mergeCell ref="H28:N28"/>
    <mergeCell ref="H30:N30"/>
    <mergeCell ref="B55:F55"/>
    <mergeCell ref="B15:F15"/>
    <mergeCell ref="B52:F52"/>
    <mergeCell ref="B1:Y1"/>
    <mergeCell ref="B2:F2"/>
    <mergeCell ref="H2:N2"/>
    <mergeCell ref="B7:F7"/>
    <mergeCell ref="B9:F9"/>
    <mergeCell ref="B68:F68"/>
    <mergeCell ref="B22:F22"/>
    <mergeCell ref="B75:F75"/>
    <mergeCell ref="B29:F29"/>
    <mergeCell ref="B33:F33"/>
    <mergeCell ref="B46:F46"/>
    <mergeCell ref="B49:F49"/>
    <mergeCell ref="B58:F58"/>
    <mergeCell ref="B65:F65"/>
  </mergeCells>
  <hyperlinks>
    <hyperlink ref="P46" r:id="rId1" tooltip="News" display="http://news.moneycentral.msn.com/ticker/rcnews.asp?Symbol=MSFT"/>
    <hyperlink ref="Q46" r:id="rId2" display="http://moneycentral.msn.com/personalized/stock_quote?Symbol=MSFT"/>
    <hyperlink ref="P47" r:id="rId3" tooltip="News" display="http://news.moneycentral.msn.com/ticker/rcnews.asp?Symbol=GOOG"/>
    <hyperlink ref="Q47" r:id="rId4" display="http://moneycentral.msn.com/personalized/stock_quote?Symbol=GOOG"/>
    <hyperlink ref="P37" r:id="rId5" tooltip="News" display="http://news.moneycentral.msn.com/ticker/rcnews.asp?Symbol=MO"/>
    <hyperlink ref="Q37" r:id="rId6" display="http://moneycentral.msn.com/personalized/stock_quote?Symbol=MO"/>
    <hyperlink ref="P38" r:id="rId7" tooltip="News" display="http://news.moneycentral.msn.com/ticker/rcnews.asp?Symbol=GOOG"/>
    <hyperlink ref="Q38" r:id="rId8" display="http://moneycentral.msn.com/personalized/stock_quote?Symbol=GOOG"/>
    <hyperlink ref="Q39" r:id="rId9" display="http://moneycentral.msn.com/personalized/stock_quote?Symbol=DHR"/>
    <hyperlink ref="Q40" r:id="rId10" display="http://moneycentral.msn.com/personalized/stock_quote?Symbol=APPL"/>
    <hyperlink ref="P41" r:id="rId11" tooltip="News" display="http://news.moneycentral.msn.com/ticker/rcnews.asp?Symbol=CAT"/>
    <hyperlink ref="Q41" r:id="rId12" display="http://moneycentral.msn.com/personalized/stock_quote?Symbol=CAT"/>
    <hyperlink ref="P42" r:id="rId13" tooltip="News" display="http://news.moneycentral.msn.com/ticker/rcnews.asp?Symbol=KO"/>
    <hyperlink ref="Q42" r:id="rId14" display="http://moneycentral.msn.com/personalized/stock_quote?Symbol=KO"/>
    <hyperlink ref="P4" r:id="rId15" display="http://stocks.us.reuters.com/stocks/officersDirectorsDetails.asp?symbol=TDU.LS&amp;WTmodLOC=C4-Officers-2&amp;officerID=256155"/>
    <hyperlink ref="P5" r:id="rId16" display="http://stocks.us.reuters.com/stocks/officersDirectorsDetails.asp?symbol=TDU.LS&amp;WTmodLOC=C4-Officers-3&amp;officerID=256159"/>
    <hyperlink ref="P6" r:id="rId17" display="http://stocks.us.reuters.com/stocks/officersDirectorsDetails.asp?symbol=TDU.LS&amp;WTmodLOC=C4-Officers-4&amp;officerID=256169"/>
  </hyperlinks>
  <pageMargins left="0.7" right="0.7" top="0.75" bottom="0.75" header="0.3" footer="0.3"/>
  <pageSetup paperSize="9" orientation="portrait" horizontalDpi="4294967293" verticalDpi="0" r:id="rId18"/>
</worksheet>
</file>

<file path=xl/worksheets/sheet7.xml><?xml version="1.0" encoding="utf-8"?>
<worksheet xmlns="http://schemas.openxmlformats.org/spreadsheetml/2006/main" xmlns:r="http://schemas.openxmlformats.org/officeDocument/2006/relationships">
  <dimension ref="A1:W72"/>
  <sheetViews>
    <sheetView showRowColHeaders="0" workbookViewId="0">
      <selection activeCell="E3" sqref="E3"/>
    </sheetView>
  </sheetViews>
  <sheetFormatPr defaultRowHeight="15"/>
  <cols>
    <col min="1" max="1" width="10.42578125" bestFit="1" customWidth="1"/>
    <col min="2" max="4" width="5.28515625" bestFit="1" customWidth="1"/>
    <col min="5" max="9" width="5" bestFit="1" customWidth="1"/>
    <col min="10" max="12" width="5.140625" bestFit="1" customWidth="1"/>
    <col min="14" max="14" width="43" bestFit="1" customWidth="1"/>
    <col min="15" max="18" width="8.140625" customWidth="1"/>
    <col min="19" max="19" width="12.7109375" bestFit="1" customWidth="1"/>
    <col min="20" max="20" width="10.28515625" bestFit="1" customWidth="1"/>
    <col min="21" max="21" width="6.85546875" bestFit="1" customWidth="1"/>
    <col min="22" max="22" width="10.7109375" hidden="1" customWidth="1"/>
    <col min="23" max="23" width="14.85546875" bestFit="1" customWidth="1"/>
  </cols>
  <sheetData>
    <row r="1" spans="1:23">
      <c r="A1" s="456" t="s">
        <v>40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N1" s="456" t="s">
        <v>92</v>
      </c>
      <c r="O1" s="456"/>
      <c r="P1" s="456"/>
      <c r="Q1" s="456"/>
      <c r="R1" s="456"/>
      <c r="S1" s="456"/>
      <c r="T1" s="456"/>
      <c r="U1" s="456"/>
      <c r="V1" s="456"/>
      <c r="W1" s="40" t="s">
        <v>114</v>
      </c>
    </row>
    <row r="2" spans="1:23">
      <c r="A2" s="21" t="s">
        <v>22</v>
      </c>
      <c r="B2" s="21" t="s">
        <v>23</v>
      </c>
      <c r="C2" s="21" t="s">
        <v>24</v>
      </c>
      <c r="D2" s="21" t="s">
        <v>25</v>
      </c>
      <c r="E2" s="21" t="s">
        <v>26</v>
      </c>
      <c r="F2" s="21" t="s">
        <v>27</v>
      </c>
      <c r="G2" s="21" t="s">
        <v>28</v>
      </c>
      <c r="H2" s="21" t="s">
        <v>29</v>
      </c>
      <c r="I2" s="21" t="s">
        <v>30</v>
      </c>
      <c r="J2" s="21" t="s">
        <v>31</v>
      </c>
      <c r="K2" s="21" t="s">
        <v>32</v>
      </c>
      <c r="L2" s="21" t="s">
        <v>33</v>
      </c>
    </row>
    <row r="3" spans="1:23">
      <c r="A3" s="22">
        <v>39449</v>
      </c>
      <c r="B3" s="23">
        <v>1.75</v>
      </c>
      <c r="C3" s="23">
        <v>2.1</v>
      </c>
      <c r="D3" s="23">
        <v>2.15</v>
      </c>
      <c r="E3" s="24">
        <v>2.13</v>
      </c>
      <c r="F3" s="23">
        <v>2.09</v>
      </c>
      <c r="G3" s="23">
        <v>2.2200000000000002</v>
      </c>
      <c r="H3" s="24">
        <v>2.75</v>
      </c>
      <c r="I3" s="23">
        <v>3.13</v>
      </c>
      <c r="J3" s="23">
        <v>3.62</v>
      </c>
      <c r="K3" s="23">
        <v>4.3099999999999996</v>
      </c>
      <c r="L3" s="23">
        <v>4.32</v>
      </c>
      <c r="N3" s="456" t="s">
        <v>88</v>
      </c>
      <c r="O3" s="456"/>
      <c r="P3" s="456"/>
      <c r="Q3" s="456"/>
      <c r="R3" s="456"/>
      <c r="S3" s="456"/>
      <c r="T3" s="456"/>
    </row>
    <row r="4" spans="1:23">
      <c r="A4" s="25">
        <v>39540</v>
      </c>
      <c r="B4" s="26">
        <v>2.15</v>
      </c>
      <c r="C4" s="26">
        <v>2.27</v>
      </c>
      <c r="D4" s="26">
        <v>2.2200000000000002</v>
      </c>
      <c r="E4" s="24">
        <v>2.17</v>
      </c>
      <c r="F4" s="26">
        <v>2.08</v>
      </c>
      <c r="G4" s="26">
        <v>2.23</v>
      </c>
      <c r="H4" s="24">
        <v>2.78</v>
      </c>
      <c r="I4" s="26">
        <v>3.18</v>
      </c>
      <c r="J4" s="26">
        <v>3.68</v>
      </c>
      <c r="K4" s="26">
        <v>4.37</v>
      </c>
      <c r="L4" s="26">
        <v>4.37</v>
      </c>
      <c r="N4" s="31" t="s">
        <v>22</v>
      </c>
      <c r="O4" s="31" t="s">
        <v>81</v>
      </c>
      <c r="P4" s="31" t="s">
        <v>82</v>
      </c>
      <c r="Q4" s="31" t="s">
        <v>83</v>
      </c>
      <c r="R4" s="31" t="s">
        <v>84</v>
      </c>
      <c r="S4" s="31" t="s">
        <v>85</v>
      </c>
      <c r="T4" s="31" t="s">
        <v>86</v>
      </c>
      <c r="U4" s="36" t="s">
        <v>90</v>
      </c>
      <c r="V4" s="37" t="s">
        <v>91</v>
      </c>
    </row>
    <row r="5" spans="1:23">
      <c r="A5" s="22">
        <v>39570</v>
      </c>
      <c r="B5" s="23">
        <v>2.2200000000000002</v>
      </c>
      <c r="C5" s="23">
        <v>2.19</v>
      </c>
      <c r="D5" s="23">
        <v>2.13</v>
      </c>
      <c r="E5" s="24">
        <v>2.06</v>
      </c>
      <c r="F5" s="23">
        <v>1.93</v>
      </c>
      <c r="G5" s="23">
        <v>2.08</v>
      </c>
      <c r="H5" s="24">
        <v>2.66</v>
      </c>
      <c r="I5" s="23">
        <v>3.08</v>
      </c>
      <c r="J5" s="23">
        <v>3.61</v>
      </c>
      <c r="K5" s="23">
        <v>4.32</v>
      </c>
      <c r="L5" s="23">
        <v>4.33</v>
      </c>
      <c r="M5" s="32"/>
      <c r="N5" s="17" t="s">
        <v>41</v>
      </c>
      <c r="O5" s="91">
        <v>1378.6</v>
      </c>
      <c r="P5" s="91">
        <v>1396.02</v>
      </c>
      <c r="Q5" s="91">
        <v>1316.75</v>
      </c>
      <c r="R5" s="91">
        <v>1353.11</v>
      </c>
      <c r="S5" s="41">
        <v>4125091300</v>
      </c>
      <c r="T5" s="39">
        <v>1353.11</v>
      </c>
      <c r="U5" s="92">
        <f t="shared" ref="U5:U60" si="0">+T5/T6-100%</f>
        <v>-1.8454172862790608E-2</v>
      </c>
      <c r="V5" s="31">
        <f>+S5*U5</f>
        <v>-76125147.924993634</v>
      </c>
    </row>
    <row r="6" spans="1:23">
      <c r="A6" s="25">
        <v>39601</v>
      </c>
      <c r="B6" s="26">
        <v>2.12</v>
      </c>
      <c r="C6" s="26">
        <v>2.1</v>
      </c>
      <c r="D6" s="26">
        <v>2.1</v>
      </c>
      <c r="E6" s="24">
        <v>2.0499999999999998</v>
      </c>
      <c r="F6" s="26">
        <v>1.96</v>
      </c>
      <c r="G6" s="26">
        <v>2.11</v>
      </c>
      <c r="H6" s="24">
        <v>2.67</v>
      </c>
      <c r="I6" s="26">
        <v>3.08</v>
      </c>
      <c r="J6" s="26">
        <v>3.61</v>
      </c>
      <c r="K6" s="26">
        <v>4.3600000000000003</v>
      </c>
      <c r="L6" s="26">
        <v>4.37</v>
      </c>
      <c r="N6" s="28">
        <v>39448</v>
      </c>
      <c r="O6" s="27">
        <v>1467.97</v>
      </c>
      <c r="P6" s="27">
        <v>1471.77</v>
      </c>
      <c r="Q6" s="27">
        <v>1270.05</v>
      </c>
      <c r="R6" s="27">
        <v>1378.55</v>
      </c>
      <c r="S6" s="15">
        <v>4925982300</v>
      </c>
      <c r="T6" s="27">
        <v>1378.55</v>
      </c>
      <c r="U6" s="16">
        <f t="shared" si="0"/>
        <v>-6.1163474897164116E-2</v>
      </c>
      <c r="V6">
        <f t="shared" ref="V6:V64" si="1">+S6*U6</f>
        <v>-301290194.74992478</v>
      </c>
    </row>
    <row r="7" spans="1:23">
      <c r="A7" s="22">
        <v>39631</v>
      </c>
      <c r="B7" s="23">
        <v>2.19</v>
      </c>
      <c r="C7" s="23">
        <v>2.17</v>
      </c>
      <c r="D7" s="23">
        <v>2.13</v>
      </c>
      <c r="E7" s="24">
        <v>2.08</v>
      </c>
      <c r="F7" s="23">
        <v>1.99</v>
      </c>
      <c r="G7" s="23">
        <v>2.21</v>
      </c>
      <c r="H7" s="24">
        <v>2.79</v>
      </c>
      <c r="I7" s="23">
        <v>3.21</v>
      </c>
      <c r="J7" s="23">
        <v>3.74</v>
      </c>
      <c r="K7" s="23">
        <v>4.5</v>
      </c>
      <c r="L7" s="23">
        <v>4.51</v>
      </c>
      <c r="N7" s="29" t="s">
        <v>42</v>
      </c>
      <c r="O7" s="27">
        <v>1479.63</v>
      </c>
      <c r="P7" s="27">
        <v>1523.57</v>
      </c>
      <c r="Q7" s="27">
        <v>1435.65</v>
      </c>
      <c r="R7" s="27">
        <v>1468.36</v>
      </c>
      <c r="S7" s="15">
        <v>3363127500</v>
      </c>
      <c r="T7" s="27">
        <v>1468.36</v>
      </c>
      <c r="U7" s="16">
        <f t="shared" si="0"/>
        <v>-8.628488866683881E-3</v>
      </c>
      <c r="V7">
        <f t="shared" si="1"/>
        <v>-29018708.190988395</v>
      </c>
    </row>
    <row r="8" spans="1:23">
      <c r="A8" s="25">
        <v>39662</v>
      </c>
      <c r="B8" s="26">
        <v>2.2400000000000002</v>
      </c>
      <c r="C8" s="26">
        <v>2.23</v>
      </c>
      <c r="D8" s="26">
        <v>2.12</v>
      </c>
      <c r="E8" s="24">
        <v>2.0499999999999998</v>
      </c>
      <c r="F8" s="26">
        <v>1.93</v>
      </c>
      <c r="G8" s="26">
        <v>2.1</v>
      </c>
      <c r="H8" s="24">
        <v>2.69</v>
      </c>
      <c r="I8" s="26">
        <v>3.11</v>
      </c>
      <c r="J8" s="26">
        <v>3.64</v>
      </c>
      <c r="K8" s="26">
        <v>4.41</v>
      </c>
      <c r="L8" s="26">
        <v>4.43</v>
      </c>
      <c r="N8" s="28">
        <v>39387</v>
      </c>
      <c r="O8" s="27">
        <v>1545.79</v>
      </c>
      <c r="P8" s="27">
        <v>1545.79</v>
      </c>
      <c r="Q8" s="27">
        <v>1406.1</v>
      </c>
      <c r="R8" s="27">
        <v>1481.14</v>
      </c>
      <c r="S8" s="15">
        <v>4317578500</v>
      </c>
      <c r="T8" s="27">
        <v>1481.14</v>
      </c>
      <c r="U8" s="16">
        <f t="shared" si="0"/>
        <v>-4.4043423821141348E-2</v>
      </c>
      <c r="V8">
        <f t="shared" si="1"/>
        <v>-190160939.75654772</v>
      </c>
    </row>
    <row r="9" spans="1:23">
      <c r="A9" s="22">
        <v>39754</v>
      </c>
      <c r="B9" s="23">
        <v>2.35</v>
      </c>
      <c r="C9" s="23">
        <v>2.31</v>
      </c>
      <c r="D9" s="23">
        <v>2.13</v>
      </c>
      <c r="E9" s="24">
        <v>2.06</v>
      </c>
      <c r="F9" s="23">
        <v>1.93</v>
      </c>
      <c r="G9" s="23">
        <v>2.1</v>
      </c>
      <c r="H9" s="24">
        <v>2.67</v>
      </c>
      <c r="I9" s="23">
        <v>3.09</v>
      </c>
      <c r="J9" s="23">
        <v>3.62</v>
      </c>
      <c r="K9" s="23">
        <v>4.38</v>
      </c>
      <c r="L9" s="23">
        <v>4.41</v>
      </c>
      <c r="N9" s="29" t="s">
        <v>43</v>
      </c>
      <c r="O9" s="27">
        <v>1527.29</v>
      </c>
      <c r="P9" s="27">
        <v>1576.09</v>
      </c>
      <c r="Q9" s="27">
        <v>1489.56</v>
      </c>
      <c r="R9" s="27">
        <v>1549.38</v>
      </c>
      <c r="S9" s="15">
        <v>3477202100</v>
      </c>
      <c r="T9" s="27">
        <v>1549.38</v>
      </c>
      <c r="U9" s="16">
        <f t="shared" si="0"/>
        <v>1.4822335025380884E-2</v>
      </c>
      <c r="V9">
        <f t="shared" si="1"/>
        <v>51540254.477157965</v>
      </c>
    </row>
    <row r="10" spans="1:23">
      <c r="A10" s="25">
        <v>39784</v>
      </c>
      <c r="B10" s="26">
        <v>2.5499999999999998</v>
      </c>
      <c r="C10" s="26">
        <v>2.31</v>
      </c>
      <c r="D10" s="26">
        <v>2.12</v>
      </c>
      <c r="E10" s="24">
        <v>2.06</v>
      </c>
      <c r="F10" s="26">
        <v>1.94</v>
      </c>
      <c r="G10" s="26">
        <v>2.13</v>
      </c>
      <c r="H10" s="24">
        <v>2.71</v>
      </c>
      <c r="I10" s="26">
        <v>3.13</v>
      </c>
      <c r="J10" s="26">
        <v>3.66</v>
      </c>
      <c r="K10" s="26">
        <v>4.43</v>
      </c>
      <c r="L10" s="26">
        <v>4.46</v>
      </c>
      <c r="N10" s="29" t="s">
        <v>44</v>
      </c>
      <c r="O10" s="27">
        <v>1473.96</v>
      </c>
      <c r="P10" s="27">
        <v>1538.74</v>
      </c>
      <c r="Q10" s="27">
        <v>1439.29</v>
      </c>
      <c r="R10" s="27">
        <v>1526.75</v>
      </c>
      <c r="S10" s="15">
        <v>3196581500</v>
      </c>
      <c r="T10" s="27">
        <v>1526.75</v>
      </c>
      <c r="U10" s="16">
        <f t="shared" si="0"/>
        <v>3.579400131615551E-2</v>
      </c>
      <c r="V10">
        <f t="shared" si="1"/>
        <v>114418442.41819836</v>
      </c>
    </row>
    <row r="11" spans="1:23">
      <c r="A11" s="22" t="s">
        <v>34</v>
      </c>
      <c r="B11" s="23">
        <v>2.5</v>
      </c>
      <c r="C11" s="23">
        <v>2.2799999999999998</v>
      </c>
      <c r="D11" s="23">
        <v>2.1</v>
      </c>
      <c r="E11" s="24">
        <v>2.0299999999999998</v>
      </c>
      <c r="F11" s="23">
        <v>1.91</v>
      </c>
      <c r="G11" s="23">
        <v>2.11</v>
      </c>
      <c r="H11" s="24">
        <v>2.71</v>
      </c>
      <c r="I11" s="23">
        <v>3.14</v>
      </c>
      <c r="J11" s="23">
        <v>3.7</v>
      </c>
      <c r="K11" s="23">
        <v>4.4800000000000004</v>
      </c>
      <c r="L11" s="23">
        <v>4.5199999999999996</v>
      </c>
      <c r="N11" s="29" t="s">
        <v>45</v>
      </c>
      <c r="O11" s="27">
        <v>1455.18</v>
      </c>
      <c r="P11" s="27">
        <v>1503.89</v>
      </c>
      <c r="Q11" s="27">
        <v>1370.6</v>
      </c>
      <c r="R11" s="27">
        <v>1473.99</v>
      </c>
      <c r="S11" s="15">
        <v>4091885600</v>
      </c>
      <c r="T11" s="27">
        <v>1473.99</v>
      </c>
      <c r="U11" s="16">
        <f t="shared" si="0"/>
        <v>1.2863592323073991E-2</v>
      </c>
      <c r="V11">
        <f t="shared" si="1"/>
        <v>52636348.191057011</v>
      </c>
    </row>
    <row r="12" spans="1:23">
      <c r="A12" s="25" t="s">
        <v>35</v>
      </c>
      <c r="B12" s="26">
        <v>2.5</v>
      </c>
      <c r="C12" s="26">
        <v>2.31</v>
      </c>
      <c r="D12" s="26">
        <v>2.12</v>
      </c>
      <c r="E12" s="24">
        <v>2.0499999999999998</v>
      </c>
      <c r="F12" s="26">
        <v>1.93</v>
      </c>
      <c r="G12" s="26">
        <v>2.1800000000000002</v>
      </c>
      <c r="H12" s="24">
        <v>2.81</v>
      </c>
      <c r="I12" s="26">
        <v>3.28</v>
      </c>
      <c r="J12" s="26">
        <v>3.85</v>
      </c>
      <c r="K12" s="26">
        <v>4.63</v>
      </c>
      <c r="L12" s="26">
        <v>4.67</v>
      </c>
      <c r="N12" s="28">
        <v>39264</v>
      </c>
      <c r="O12" s="27">
        <v>1504.66</v>
      </c>
      <c r="P12" s="27">
        <v>1555.9</v>
      </c>
      <c r="Q12" s="27">
        <v>1454.25</v>
      </c>
      <c r="R12" s="27">
        <v>1455.27</v>
      </c>
      <c r="S12" s="15">
        <v>3564664200</v>
      </c>
      <c r="T12" s="27">
        <v>1455.27</v>
      </c>
      <c r="U12" s="16">
        <f t="shared" si="0"/>
        <v>-3.1981907074200899E-2</v>
      </c>
      <c r="V12">
        <f t="shared" si="1"/>
        <v>-114004759.19513069</v>
      </c>
    </row>
    <row r="13" spans="1:23">
      <c r="A13" s="22" t="s">
        <v>36</v>
      </c>
      <c r="B13" s="23">
        <v>2.4</v>
      </c>
      <c r="C13" s="23">
        <v>2.21</v>
      </c>
      <c r="D13" s="23">
        <v>2.0699999999999998</v>
      </c>
      <c r="E13" s="24">
        <v>2.02</v>
      </c>
      <c r="F13" s="23">
        <v>1.91</v>
      </c>
      <c r="G13" s="23">
        <v>2.15</v>
      </c>
      <c r="H13" s="24">
        <v>2.76</v>
      </c>
      <c r="I13" s="23">
        <v>3.21</v>
      </c>
      <c r="J13" s="23">
        <v>3.76</v>
      </c>
      <c r="K13" s="23">
        <v>4.55</v>
      </c>
      <c r="L13" s="23">
        <v>4.58</v>
      </c>
      <c r="N13" s="28">
        <v>39234</v>
      </c>
      <c r="O13" s="27">
        <v>1530.62</v>
      </c>
      <c r="P13" s="27">
        <v>1540.56</v>
      </c>
      <c r="Q13" s="27">
        <v>1484.18</v>
      </c>
      <c r="R13" s="27">
        <v>1503.35</v>
      </c>
      <c r="S13" s="15">
        <v>3261343300</v>
      </c>
      <c r="T13" s="27">
        <v>1503.35</v>
      </c>
      <c r="U13" s="16">
        <f t="shared" si="0"/>
        <v>-1.7816309730697366E-2</v>
      </c>
      <c r="V13">
        <f t="shared" si="1"/>
        <v>-58105102.370934658</v>
      </c>
    </row>
    <row r="14" spans="1:23">
      <c r="A14" s="25" t="s">
        <v>37</v>
      </c>
      <c r="B14" s="26">
        <v>2.37</v>
      </c>
      <c r="C14" s="26">
        <v>2.2799999999999998</v>
      </c>
      <c r="D14" s="26">
        <v>2.14</v>
      </c>
      <c r="E14" s="24">
        <v>2.11</v>
      </c>
      <c r="F14" s="26">
        <v>2.06</v>
      </c>
      <c r="G14" s="26">
        <v>2.31</v>
      </c>
      <c r="H14" s="24">
        <v>2.93</v>
      </c>
      <c r="I14" s="26">
        <v>3.37</v>
      </c>
      <c r="J14" s="26">
        <v>3.89</v>
      </c>
      <c r="K14" s="26">
        <v>4.63</v>
      </c>
      <c r="L14" s="26">
        <v>4.66</v>
      </c>
      <c r="N14" s="29" t="s">
        <v>46</v>
      </c>
      <c r="O14" s="27">
        <v>1482.37</v>
      </c>
      <c r="P14" s="27">
        <v>1535.56</v>
      </c>
      <c r="Q14" s="27">
        <v>1476.7</v>
      </c>
      <c r="R14" s="27">
        <v>1530.62</v>
      </c>
      <c r="S14" s="15">
        <v>3104253600</v>
      </c>
      <c r="T14" s="27">
        <v>1530.62</v>
      </c>
      <c r="U14" s="16">
        <f t="shared" si="0"/>
        <v>3.2549228600146973E-2</v>
      </c>
      <c r="V14">
        <f t="shared" si="1"/>
        <v>101041060.0592292</v>
      </c>
    </row>
    <row r="15" spans="1:23">
      <c r="A15" s="22" t="s">
        <v>38</v>
      </c>
      <c r="B15" s="23">
        <v>2.4</v>
      </c>
      <c r="C15" s="23">
        <v>2.25</v>
      </c>
      <c r="D15" s="23">
        <v>2.17</v>
      </c>
      <c r="E15" s="24">
        <v>2.16</v>
      </c>
      <c r="F15" s="23">
        <v>2.14</v>
      </c>
      <c r="G15" s="23">
        <v>2.4300000000000002</v>
      </c>
      <c r="H15" s="24">
        <v>3.02</v>
      </c>
      <c r="I15" s="23">
        <v>3.45</v>
      </c>
      <c r="J15" s="23">
        <v>3.93</v>
      </c>
      <c r="K15" s="23">
        <v>4.63</v>
      </c>
      <c r="L15" s="23">
        <v>4.6500000000000004</v>
      </c>
      <c r="N15" s="29" t="s">
        <v>47</v>
      </c>
      <c r="O15" s="27">
        <v>1420.83</v>
      </c>
      <c r="P15" s="27">
        <v>1498.02</v>
      </c>
      <c r="Q15" s="27">
        <v>1416.37</v>
      </c>
      <c r="R15" s="27">
        <v>1482.37</v>
      </c>
      <c r="S15" s="15">
        <v>3006294500</v>
      </c>
      <c r="T15" s="27">
        <v>1482.37</v>
      </c>
      <c r="U15" s="16">
        <f t="shared" si="0"/>
        <v>4.3290683107413797E-2</v>
      </c>
      <c r="V15">
        <f t="shared" si="1"/>
        <v>130144542.527061</v>
      </c>
    </row>
    <row r="16" spans="1:23">
      <c r="A16" s="25" t="s">
        <v>39</v>
      </c>
      <c r="B16" s="26">
        <v>2.35</v>
      </c>
      <c r="C16" s="26">
        <v>2.2000000000000002</v>
      </c>
      <c r="D16" s="26">
        <v>2.1</v>
      </c>
      <c r="E16" s="24">
        <v>2.0499999999999998</v>
      </c>
      <c r="F16" s="26">
        <v>1.98</v>
      </c>
      <c r="G16" s="26">
        <v>2.23</v>
      </c>
      <c r="H16" s="24">
        <v>2.8</v>
      </c>
      <c r="I16" s="26">
        <v>3.24</v>
      </c>
      <c r="J16" s="26">
        <v>3.77</v>
      </c>
      <c r="K16" s="26">
        <v>4.5199999999999996</v>
      </c>
      <c r="L16" s="26">
        <v>4.54</v>
      </c>
      <c r="N16" s="28">
        <v>39142</v>
      </c>
      <c r="O16" s="27">
        <v>1406.8</v>
      </c>
      <c r="P16" s="27">
        <v>1438.89</v>
      </c>
      <c r="Q16" s="27">
        <v>1363.98</v>
      </c>
      <c r="R16" s="27">
        <v>1420.86</v>
      </c>
      <c r="S16" s="15">
        <v>3205736800</v>
      </c>
      <c r="T16" s="27">
        <v>1420.86</v>
      </c>
      <c r="U16" s="16">
        <f t="shared" si="0"/>
        <v>9.9799547916576969E-3</v>
      </c>
      <c r="V16">
        <f t="shared" si="1"/>
        <v>31993108.337953411</v>
      </c>
    </row>
    <row r="17" spans="1:22">
      <c r="A17" s="22" t="s">
        <v>410</v>
      </c>
      <c r="B17" s="23">
        <v>2.33</v>
      </c>
      <c r="C17" s="23">
        <v>2.2000000000000002</v>
      </c>
      <c r="D17" s="23">
        <v>2.14</v>
      </c>
      <c r="E17" s="24">
        <v>2.08</v>
      </c>
      <c r="F17" s="23">
        <v>1.98</v>
      </c>
      <c r="G17" s="23">
        <v>2.2400000000000002</v>
      </c>
      <c r="H17" s="24">
        <v>2.81</v>
      </c>
      <c r="I17" s="23">
        <v>3.26</v>
      </c>
      <c r="J17" s="23">
        <v>3.79</v>
      </c>
      <c r="K17" s="23">
        <v>4.55</v>
      </c>
      <c r="L17" s="23">
        <v>4.58</v>
      </c>
      <c r="N17" s="29" t="s">
        <v>48</v>
      </c>
      <c r="O17" s="27">
        <v>1437.9</v>
      </c>
      <c r="P17" s="27">
        <v>1461.57</v>
      </c>
      <c r="Q17" s="27">
        <v>1389.42</v>
      </c>
      <c r="R17" s="27">
        <v>1406.82</v>
      </c>
      <c r="S17" s="15">
        <v>2935275700</v>
      </c>
      <c r="T17" s="27">
        <v>1406.82</v>
      </c>
      <c r="U17" s="16">
        <f t="shared" si="0"/>
        <v>-2.1846145288686225E-2</v>
      </c>
      <c r="V17">
        <f t="shared" si="1"/>
        <v>-64124459.404550165</v>
      </c>
    </row>
    <row r="18" spans="1:22">
      <c r="A18" s="25" t="s">
        <v>411</v>
      </c>
      <c r="B18" s="26">
        <v>2.34</v>
      </c>
      <c r="C18" s="26">
        <v>2.2000000000000002</v>
      </c>
      <c r="D18" s="26">
        <v>2.13</v>
      </c>
      <c r="E18" s="24">
        <v>2.13</v>
      </c>
      <c r="F18" s="26">
        <v>2.13</v>
      </c>
      <c r="G18" s="26">
        <v>2.39</v>
      </c>
      <c r="H18" s="24">
        <v>2.98</v>
      </c>
      <c r="I18" s="26">
        <v>3.41</v>
      </c>
      <c r="J18" s="26">
        <v>3.91</v>
      </c>
      <c r="K18" s="26">
        <v>4.6500000000000004</v>
      </c>
      <c r="L18" s="26">
        <v>4.67</v>
      </c>
      <c r="N18" s="28">
        <v>39083</v>
      </c>
      <c r="O18" s="27">
        <v>1418.03</v>
      </c>
      <c r="P18" s="27">
        <v>1441.61</v>
      </c>
      <c r="Q18" s="27">
        <v>1403.97</v>
      </c>
      <c r="R18" s="27">
        <v>1438.24</v>
      </c>
      <c r="S18" s="15">
        <v>2983144500</v>
      </c>
      <c r="T18" s="27">
        <v>1438.24</v>
      </c>
      <c r="U18" s="16">
        <f t="shared" si="0"/>
        <v>1.4059084819854739E-2</v>
      </c>
      <c r="V18">
        <f t="shared" si="1"/>
        <v>41940281.555383153</v>
      </c>
    </row>
    <row r="19" spans="1:22">
      <c r="A19" s="22" t="s">
        <v>412</v>
      </c>
      <c r="B19" s="23">
        <v>2.34</v>
      </c>
      <c r="C19" s="23">
        <v>2.14</v>
      </c>
      <c r="D19" s="23">
        <v>2.09</v>
      </c>
      <c r="E19" s="24">
        <v>2.0699999999999998</v>
      </c>
      <c r="F19" s="23">
        <v>2.04</v>
      </c>
      <c r="G19" s="23">
        <v>2.3199999999999998</v>
      </c>
      <c r="H19" s="24">
        <v>2.92</v>
      </c>
      <c r="I19" s="23">
        <v>3.36</v>
      </c>
      <c r="J19" s="23">
        <v>3.88</v>
      </c>
      <c r="K19" s="23">
        <v>4.6399999999999997</v>
      </c>
      <c r="L19" s="23">
        <v>4.66</v>
      </c>
      <c r="N19" s="29" t="s">
        <v>49</v>
      </c>
      <c r="O19" s="27">
        <v>1400.63</v>
      </c>
      <c r="P19" s="27">
        <v>1431.81</v>
      </c>
      <c r="Q19" s="27">
        <v>1385.93</v>
      </c>
      <c r="R19" s="27">
        <v>1418.3</v>
      </c>
      <c r="S19" s="15">
        <v>2462849000</v>
      </c>
      <c r="T19" s="27">
        <v>1418.3</v>
      </c>
      <c r="U19" s="16">
        <f t="shared" si="0"/>
        <v>1.2615751483260995E-2</v>
      </c>
      <c r="V19">
        <f t="shared" si="1"/>
        <v>31070690.924797859</v>
      </c>
    </row>
    <row r="20" spans="1:22">
      <c r="A20" s="25" t="s">
        <v>413</v>
      </c>
      <c r="B20" s="26">
        <v>2.21</v>
      </c>
      <c r="C20" s="26">
        <v>1.98</v>
      </c>
      <c r="D20" s="26">
        <v>2.02</v>
      </c>
      <c r="E20" s="24">
        <v>2.02</v>
      </c>
      <c r="F20" s="26">
        <v>2.0099999999999998</v>
      </c>
      <c r="G20" s="26">
        <v>2.25</v>
      </c>
      <c r="H20" s="24">
        <v>2.89</v>
      </c>
      <c r="I20" s="26">
        <v>3.33</v>
      </c>
      <c r="J20" s="26">
        <v>3.85</v>
      </c>
      <c r="K20" s="26">
        <v>4.62</v>
      </c>
      <c r="L20" s="26">
        <v>4.6500000000000004</v>
      </c>
      <c r="N20" s="28">
        <v>39022</v>
      </c>
      <c r="O20" s="27">
        <v>1377.76</v>
      </c>
      <c r="P20" s="27">
        <v>1407.89</v>
      </c>
      <c r="Q20" s="27">
        <v>1360.98</v>
      </c>
      <c r="R20" s="27">
        <v>1400.63</v>
      </c>
      <c r="S20" s="15">
        <v>2826198000</v>
      </c>
      <c r="T20" s="27">
        <v>1400.63</v>
      </c>
      <c r="U20" s="16">
        <f t="shared" si="0"/>
        <v>1.6466609576614388E-2</v>
      </c>
      <c r="V20">
        <f t="shared" si="1"/>
        <v>46537899.052208431</v>
      </c>
    </row>
    <row r="21" spans="1:22">
      <c r="A21" s="22" t="s">
        <v>416</v>
      </c>
      <c r="B21" s="23">
        <v>2.08</v>
      </c>
      <c r="C21" s="23">
        <v>1.9</v>
      </c>
      <c r="D21" s="23">
        <v>1.95</v>
      </c>
      <c r="E21" s="24">
        <v>1.92</v>
      </c>
      <c r="F21" s="23">
        <v>1.87</v>
      </c>
      <c r="G21" s="23">
        <v>2.1</v>
      </c>
      <c r="H21" s="24">
        <v>2.73</v>
      </c>
      <c r="I21" s="23">
        <v>3.17</v>
      </c>
      <c r="J21" s="23">
        <v>3.71</v>
      </c>
      <c r="K21" s="23">
        <v>4.51</v>
      </c>
      <c r="L21" s="23">
        <v>4.55</v>
      </c>
      <c r="N21" s="29" t="s">
        <v>50</v>
      </c>
      <c r="O21" s="27">
        <v>1335.82</v>
      </c>
      <c r="P21" s="27">
        <v>1389.45</v>
      </c>
      <c r="Q21" s="27">
        <v>1327.1</v>
      </c>
      <c r="R21" s="27">
        <v>1377.94</v>
      </c>
      <c r="S21" s="15">
        <v>2708938600</v>
      </c>
      <c r="T21" s="27">
        <v>1377.94</v>
      </c>
      <c r="U21" s="16">
        <f t="shared" si="0"/>
        <v>3.1508028596025195E-2</v>
      </c>
      <c r="V21">
        <f t="shared" si="1"/>
        <v>85353314.873676464</v>
      </c>
    </row>
    <row r="22" spans="1:22">
      <c r="A22" s="25"/>
      <c r="B22" s="26"/>
      <c r="C22" s="26"/>
      <c r="D22" s="26"/>
      <c r="E22" s="24"/>
      <c r="F22" s="26"/>
      <c r="G22" s="26"/>
      <c r="H22" s="24"/>
      <c r="I22" s="26"/>
      <c r="J22" s="26"/>
      <c r="K22" s="26"/>
      <c r="L22" s="26"/>
      <c r="N22" s="29" t="s">
        <v>51</v>
      </c>
      <c r="O22" s="27">
        <v>1303.8</v>
      </c>
      <c r="P22" s="27">
        <v>1340.28</v>
      </c>
      <c r="Q22" s="27">
        <v>1290.93</v>
      </c>
      <c r="R22" s="27">
        <v>1335.85</v>
      </c>
      <c r="S22" s="15">
        <v>2563743500</v>
      </c>
      <c r="T22" s="27">
        <v>1335.85</v>
      </c>
      <c r="U22" s="16">
        <f t="shared" si="0"/>
        <v>2.4566274485741779E-2</v>
      </c>
      <c r="V22">
        <f t="shared" si="1"/>
        <v>62981626.532036327</v>
      </c>
    </row>
    <row r="23" spans="1:22">
      <c r="A23" s="22"/>
      <c r="B23" s="23"/>
      <c r="C23" s="23"/>
      <c r="D23" s="23"/>
      <c r="E23" s="24"/>
      <c r="F23" s="23"/>
      <c r="G23" s="23"/>
      <c r="H23" s="24"/>
      <c r="I23" s="23"/>
      <c r="J23" s="23"/>
      <c r="K23" s="23"/>
      <c r="L23" s="23"/>
      <c r="N23" s="29" t="s">
        <v>52</v>
      </c>
      <c r="O23" s="27">
        <v>1278.53</v>
      </c>
      <c r="P23" s="27">
        <v>1306.74</v>
      </c>
      <c r="Q23" s="27">
        <v>1261.3</v>
      </c>
      <c r="R23" s="27">
        <v>1303.82</v>
      </c>
      <c r="S23" s="15">
        <v>2280876500</v>
      </c>
      <c r="T23" s="27">
        <v>1303.82</v>
      </c>
      <c r="U23" s="16">
        <f t="shared" si="0"/>
        <v>2.1274262528785837E-2</v>
      </c>
      <c r="V23">
        <f t="shared" si="1"/>
        <v>48523965.456738189</v>
      </c>
    </row>
    <row r="24" spans="1:22">
      <c r="A24" s="25"/>
      <c r="B24" s="26"/>
      <c r="C24" s="26"/>
      <c r="D24" s="26"/>
      <c r="E24" s="24"/>
      <c r="F24" s="26"/>
      <c r="G24" s="26"/>
      <c r="H24" s="24"/>
      <c r="I24" s="26"/>
      <c r="J24" s="26"/>
      <c r="K24" s="26"/>
      <c r="L24" s="26"/>
      <c r="N24" s="28">
        <v>38899</v>
      </c>
      <c r="O24" s="27">
        <v>1270.06</v>
      </c>
      <c r="P24" s="27">
        <v>1280.42</v>
      </c>
      <c r="Q24" s="27">
        <v>1224.54</v>
      </c>
      <c r="R24" s="27">
        <v>1276.6600000000001</v>
      </c>
      <c r="S24" s="15">
        <v>2440476000</v>
      </c>
      <c r="T24" s="27">
        <v>1276.6600000000001</v>
      </c>
      <c r="U24" s="16">
        <f t="shared" si="0"/>
        <v>5.0858132577547011E-3</v>
      </c>
      <c r="V24">
        <f t="shared" si="1"/>
        <v>12411805.196032161</v>
      </c>
    </row>
    <row r="25" spans="1:22">
      <c r="A25" s="22"/>
      <c r="B25" s="23"/>
      <c r="C25" s="23"/>
      <c r="D25" s="23"/>
      <c r="E25" s="24"/>
      <c r="F25" s="23"/>
      <c r="G25" s="23"/>
      <c r="H25" s="24"/>
      <c r="I25" s="23"/>
      <c r="J25" s="23"/>
      <c r="K25" s="23"/>
      <c r="L25" s="23"/>
      <c r="N25" s="28">
        <v>38869</v>
      </c>
      <c r="O25" s="27">
        <v>1270.05</v>
      </c>
      <c r="P25" s="27">
        <v>1290.68</v>
      </c>
      <c r="Q25" s="27">
        <v>1219.29</v>
      </c>
      <c r="R25" s="27">
        <v>1270.2</v>
      </c>
      <c r="S25" s="15">
        <v>2632855400</v>
      </c>
      <c r="T25" s="27">
        <v>1270.2</v>
      </c>
      <c r="U25" s="16">
        <f t="shared" si="0"/>
        <v>8.6608035651192239E-5</v>
      </c>
      <c r="V25">
        <f t="shared" si="1"/>
        <v>228026.434347634</v>
      </c>
    </row>
    <row r="26" spans="1:22">
      <c r="A26" s="22"/>
      <c r="B26" s="23"/>
      <c r="C26" s="23"/>
      <c r="D26" s="23"/>
      <c r="E26" s="24"/>
      <c r="F26" s="23"/>
      <c r="G26" s="23"/>
      <c r="H26" s="24"/>
      <c r="I26" s="23"/>
      <c r="J26" s="23"/>
      <c r="K26" s="23"/>
      <c r="L26" s="23"/>
      <c r="N26" s="29" t="s">
        <v>53</v>
      </c>
      <c r="O26" s="27">
        <v>1310.6099999999999</v>
      </c>
      <c r="P26" s="27">
        <v>1326.7</v>
      </c>
      <c r="Q26" s="27">
        <v>1245.3399999999999</v>
      </c>
      <c r="R26" s="27">
        <v>1270.0899999999999</v>
      </c>
      <c r="S26" s="15">
        <v>2591135900</v>
      </c>
      <c r="T26" s="27">
        <v>1270.0899999999999</v>
      </c>
      <c r="U26" s="16">
        <f t="shared" si="0"/>
        <v>-3.091690129023883E-2</v>
      </c>
      <c r="V26">
        <f t="shared" si="1"/>
        <v>-80109892.849894151</v>
      </c>
    </row>
    <row r="27" spans="1:22">
      <c r="A27" s="25"/>
      <c r="B27" s="26"/>
      <c r="C27" s="26"/>
      <c r="D27" s="26"/>
      <c r="E27" s="24"/>
      <c r="F27" s="26"/>
      <c r="G27" s="26"/>
      <c r="H27" s="24"/>
      <c r="I27" s="26"/>
      <c r="J27" s="26"/>
      <c r="K27" s="26"/>
      <c r="L27" s="26"/>
      <c r="N27" s="29" t="s">
        <v>54</v>
      </c>
      <c r="O27" s="27">
        <v>1302.8800000000001</v>
      </c>
      <c r="P27" s="27">
        <v>1318.16</v>
      </c>
      <c r="Q27" s="27">
        <v>1280.74</v>
      </c>
      <c r="R27" s="27">
        <v>1310.6099999999999</v>
      </c>
      <c r="S27" s="15">
        <v>2406755200</v>
      </c>
      <c r="T27" s="27">
        <v>1310.6099999999999</v>
      </c>
      <c r="U27" s="16">
        <f t="shared" si="0"/>
        <v>1.2155660413786684E-2</v>
      </c>
      <c r="V27">
        <f t="shared" si="1"/>
        <v>29255698.910315253</v>
      </c>
    </row>
    <row r="28" spans="1:22">
      <c r="A28" s="22"/>
      <c r="B28" s="23"/>
      <c r="C28" s="23"/>
      <c r="D28" s="23"/>
      <c r="E28" s="24"/>
      <c r="F28" s="23"/>
      <c r="G28" s="23"/>
      <c r="H28" s="24"/>
      <c r="I28" s="23"/>
      <c r="J28" s="23"/>
      <c r="K28" s="23"/>
      <c r="L28" s="23"/>
      <c r="N28" s="28">
        <v>38777</v>
      </c>
      <c r="O28" s="27">
        <v>1280.6600000000001</v>
      </c>
      <c r="P28" s="27">
        <v>1310.88</v>
      </c>
      <c r="Q28" s="27">
        <v>1268.42</v>
      </c>
      <c r="R28" s="27">
        <v>1294.8699999999999</v>
      </c>
      <c r="S28" s="15">
        <v>2310510800</v>
      </c>
      <c r="T28" s="27">
        <v>1294.8699999999999</v>
      </c>
      <c r="U28" s="16">
        <f t="shared" si="0"/>
        <v>1.1095841206877566E-2</v>
      </c>
      <c r="V28">
        <f t="shared" si="1"/>
        <v>25637060.94357565</v>
      </c>
    </row>
    <row r="29" spans="1:22">
      <c r="A29" s="25"/>
      <c r="B29" s="26"/>
      <c r="C29" s="26"/>
      <c r="D29" s="26"/>
      <c r="E29" s="24"/>
      <c r="F29" s="26"/>
      <c r="G29" s="26"/>
      <c r="H29" s="24"/>
      <c r="I29" s="26"/>
      <c r="J29" s="26"/>
      <c r="K29" s="26"/>
      <c r="L29" s="26"/>
      <c r="N29" s="29" t="s">
        <v>55</v>
      </c>
      <c r="O29" s="27">
        <v>1280.08</v>
      </c>
      <c r="P29" s="27">
        <v>1297.57</v>
      </c>
      <c r="Q29" s="27">
        <v>1253.6099999999999</v>
      </c>
      <c r="R29" s="27">
        <v>1280.6600000000001</v>
      </c>
      <c r="S29" s="15">
        <v>2380568400</v>
      </c>
      <c r="T29" s="27">
        <v>1280.6600000000001</v>
      </c>
      <c r="U29" s="16">
        <f t="shared" si="0"/>
        <v>4.5309668145754323E-4</v>
      </c>
      <c r="V29">
        <f t="shared" si="1"/>
        <v>1078627.6420226933</v>
      </c>
    </row>
    <row r="30" spans="1:22">
      <c r="A30" s="22"/>
      <c r="B30" s="23"/>
      <c r="C30" s="23"/>
      <c r="D30" s="23"/>
      <c r="E30" s="24"/>
      <c r="F30" s="23"/>
      <c r="G30" s="23"/>
      <c r="H30" s="24"/>
      <c r="I30" s="23"/>
      <c r="J30" s="23"/>
      <c r="K30" s="23"/>
      <c r="L30" s="23"/>
      <c r="N30" s="28">
        <v>38718</v>
      </c>
      <c r="O30" s="27">
        <v>1248.29</v>
      </c>
      <c r="P30" s="27">
        <v>1294.9000000000001</v>
      </c>
      <c r="Q30" s="27">
        <v>1245.74</v>
      </c>
      <c r="R30" s="27">
        <v>1280.08</v>
      </c>
      <c r="S30" s="15">
        <v>2595998000</v>
      </c>
      <c r="T30" s="27">
        <v>1280.08</v>
      </c>
      <c r="U30" s="16">
        <f t="shared" si="0"/>
        <v>2.5466838635253009E-2</v>
      </c>
      <c r="V30">
        <f t="shared" si="1"/>
        <v>66111862.163439542</v>
      </c>
    </row>
    <row r="31" spans="1:22">
      <c r="A31" s="25"/>
      <c r="B31" s="26"/>
      <c r="C31" s="26"/>
      <c r="D31" s="26"/>
      <c r="E31" s="24"/>
      <c r="F31" s="26"/>
      <c r="G31" s="26"/>
      <c r="H31" s="24"/>
      <c r="I31" s="26"/>
      <c r="J31" s="26"/>
      <c r="K31" s="26"/>
      <c r="L31" s="26"/>
      <c r="N31" s="29" t="s">
        <v>56</v>
      </c>
      <c r="O31" s="27">
        <v>1249.48</v>
      </c>
      <c r="P31" s="27">
        <v>1275.8</v>
      </c>
      <c r="Q31" s="27">
        <v>1246.5899999999999</v>
      </c>
      <c r="R31" s="27">
        <v>1248.29</v>
      </c>
      <c r="S31" s="15">
        <v>2057125200</v>
      </c>
      <c r="T31" s="27">
        <v>1248.29</v>
      </c>
      <c r="U31" s="16">
        <f t="shared" si="0"/>
        <v>-9.5239619681797283E-4</v>
      </c>
      <c r="V31">
        <f t="shared" si="1"/>
        <v>-1959198.2168584117</v>
      </c>
    </row>
    <row r="32" spans="1:22">
      <c r="A32" s="22"/>
      <c r="B32" s="23"/>
      <c r="C32" s="23"/>
      <c r="D32" s="23"/>
      <c r="E32" s="24"/>
      <c r="F32" s="23"/>
      <c r="G32" s="23"/>
      <c r="H32" s="24"/>
      <c r="I32" s="23"/>
      <c r="J32" s="23"/>
      <c r="K32" s="23"/>
      <c r="L32" s="23"/>
      <c r="N32" s="28">
        <v>38657</v>
      </c>
      <c r="O32" s="27">
        <v>1207.01</v>
      </c>
      <c r="P32" s="27">
        <v>1270.6400000000001</v>
      </c>
      <c r="Q32" s="27">
        <v>1201.07</v>
      </c>
      <c r="R32" s="27">
        <v>1249.48</v>
      </c>
      <c r="S32" s="15">
        <v>2260836100</v>
      </c>
      <c r="T32" s="27">
        <v>1249.48</v>
      </c>
      <c r="U32" s="16">
        <f t="shared" si="0"/>
        <v>3.518612107604735E-2</v>
      </c>
      <c r="V32">
        <f t="shared" si="1"/>
        <v>79550052.747698694</v>
      </c>
    </row>
    <row r="33" spans="1:22">
      <c r="A33" s="22"/>
      <c r="B33" s="23"/>
      <c r="C33" s="23"/>
      <c r="D33" s="23"/>
      <c r="E33" s="24"/>
      <c r="F33" s="23"/>
      <c r="G33" s="23"/>
      <c r="H33" s="24"/>
      <c r="I33" s="23"/>
      <c r="J33" s="23"/>
      <c r="K33" s="23"/>
      <c r="L33" s="23"/>
      <c r="N33" s="29" t="s">
        <v>57</v>
      </c>
      <c r="O33" s="27">
        <v>1228.81</v>
      </c>
      <c r="P33" s="27">
        <v>1233.3399999999999</v>
      </c>
      <c r="Q33" s="27">
        <v>1168.2</v>
      </c>
      <c r="R33" s="27">
        <v>1207.01</v>
      </c>
      <c r="S33" s="15">
        <v>2493393300</v>
      </c>
      <c r="T33" s="27">
        <v>1207.01</v>
      </c>
      <c r="U33" s="16">
        <f t="shared" si="0"/>
        <v>-1.7740741042146402E-2</v>
      </c>
      <c r="V33">
        <f t="shared" si="1"/>
        <v>-44234644.851522855</v>
      </c>
    </row>
    <row r="34" spans="1:22">
      <c r="A34" s="25"/>
      <c r="B34" s="26"/>
      <c r="C34" s="26"/>
      <c r="D34" s="26"/>
      <c r="E34" s="24"/>
      <c r="F34" s="26"/>
      <c r="G34" s="26"/>
      <c r="H34" s="24"/>
      <c r="I34" s="26"/>
      <c r="J34" s="26"/>
      <c r="K34" s="26"/>
      <c r="L34" s="26"/>
      <c r="N34" s="29" t="s">
        <v>58</v>
      </c>
      <c r="O34" s="27">
        <v>1220.33</v>
      </c>
      <c r="P34" s="27">
        <v>1243.1300000000001</v>
      </c>
      <c r="Q34" s="27">
        <v>1205.3499999999999</v>
      </c>
      <c r="R34" s="27">
        <v>1228.81</v>
      </c>
      <c r="S34" s="15">
        <v>2232144200</v>
      </c>
      <c r="T34" s="27">
        <v>1228.81</v>
      </c>
      <c r="U34" s="16">
        <f t="shared" si="0"/>
        <v>6.9489400408087043E-3</v>
      </c>
      <c r="V34">
        <f t="shared" si="1"/>
        <v>15511036.208238913</v>
      </c>
    </row>
    <row r="35" spans="1:22">
      <c r="A35" s="22"/>
      <c r="B35" s="23"/>
      <c r="C35" s="23"/>
      <c r="D35" s="23"/>
      <c r="E35" s="24"/>
      <c r="F35" s="23"/>
      <c r="G35" s="23"/>
      <c r="H35" s="24"/>
      <c r="I35" s="23"/>
      <c r="J35" s="23"/>
      <c r="K35" s="23"/>
      <c r="L35" s="23"/>
      <c r="N35" s="29" t="s">
        <v>59</v>
      </c>
      <c r="O35" s="27">
        <v>1234.18</v>
      </c>
      <c r="P35" s="27">
        <v>1245.8599999999999</v>
      </c>
      <c r="Q35" s="27">
        <v>1201.07</v>
      </c>
      <c r="R35" s="27">
        <v>1220.33</v>
      </c>
      <c r="S35" s="15">
        <v>1930243400</v>
      </c>
      <c r="T35" s="27">
        <v>1220.33</v>
      </c>
      <c r="U35" s="16">
        <f t="shared" si="0"/>
        <v>-1.1222025960556881E-2</v>
      </c>
      <c r="V35">
        <f t="shared" si="1"/>
        <v>-21661241.544993579</v>
      </c>
    </row>
    <row r="36" spans="1:22">
      <c r="A36" s="25"/>
      <c r="B36" s="26"/>
      <c r="C36" s="26"/>
      <c r="D36" s="26"/>
      <c r="E36" s="24"/>
      <c r="F36" s="26"/>
      <c r="G36" s="26"/>
      <c r="H36" s="24"/>
      <c r="I36" s="26"/>
      <c r="J36" s="26"/>
      <c r="K36" s="26"/>
      <c r="L36" s="26"/>
      <c r="N36" s="28">
        <v>38534</v>
      </c>
      <c r="O36" s="27">
        <v>1191.33</v>
      </c>
      <c r="P36" s="27">
        <v>1245.1500000000001</v>
      </c>
      <c r="Q36" s="27">
        <v>1183.55</v>
      </c>
      <c r="R36" s="27">
        <v>1234.18</v>
      </c>
      <c r="S36" s="15">
        <v>1962713500</v>
      </c>
      <c r="T36" s="27">
        <v>1234.18</v>
      </c>
      <c r="U36" s="16">
        <f t="shared" si="0"/>
        <v>3.5968203604375137E-2</v>
      </c>
      <c r="V36">
        <f t="shared" si="1"/>
        <v>70595278.785055742</v>
      </c>
    </row>
    <row r="37" spans="1:22">
      <c r="A37" s="22"/>
      <c r="B37" s="23"/>
      <c r="C37" s="23"/>
      <c r="D37" s="23"/>
      <c r="E37" s="24"/>
      <c r="F37" s="23"/>
      <c r="G37" s="23"/>
      <c r="H37" s="24"/>
      <c r="I37" s="23"/>
      <c r="J37" s="23"/>
      <c r="K37" s="23"/>
      <c r="L37" s="23"/>
      <c r="N37" s="28">
        <v>38504</v>
      </c>
      <c r="O37" s="27">
        <v>1191.5</v>
      </c>
      <c r="P37" s="27">
        <v>1219.5899999999999</v>
      </c>
      <c r="Q37" s="27">
        <v>1188.3</v>
      </c>
      <c r="R37" s="27">
        <v>1191.33</v>
      </c>
      <c r="S37" s="15">
        <v>1929251300</v>
      </c>
      <c r="T37" s="27">
        <v>1191.33</v>
      </c>
      <c r="U37" s="16">
        <f t="shared" si="0"/>
        <v>-1.4267729752415192E-4</v>
      </c>
      <c r="V37">
        <f t="shared" si="1"/>
        <v>-275260.36172895686</v>
      </c>
    </row>
    <row r="38" spans="1:22">
      <c r="A38" s="25"/>
      <c r="B38" s="26"/>
      <c r="C38" s="26"/>
      <c r="D38" s="26"/>
      <c r="E38" s="24"/>
      <c r="F38" s="26"/>
      <c r="G38" s="26"/>
      <c r="H38" s="24"/>
      <c r="I38" s="26"/>
      <c r="J38" s="26"/>
      <c r="K38" s="26"/>
      <c r="L38" s="26"/>
      <c r="N38" s="29" t="s">
        <v>60</v>
      </c>
      <c r="O38" s="27">
        <v>1156.8499999999999</v>
      </c>
      <c r="P38" s="27">
        <v>1199.56</v>
      </c>
      <c r="Q38" s="27">
        <v>1146.18</v>
      </c>
      <c r="R38" s="27">
        <v>1191.5</v>
      </c>
      <c r="S38" s="15">
        <v>1960127100</v>
      </c>
      <c r="T38" s="27">
        <v>1191.5</v>
      </c>
      <c r="U38" s="16">
        <f t="shared" si="0"/>
        <v>2.9952024895189666E-2</v>
      </c>
      <c r="V38">
        <f t="shared" si="1"/>
        <v>58709775.696935922</v>
      </c>
    </row>
    <row r="39" spans="1:22">
      <c r="A39" s="22"/>
      <c r="B39" s="23"/>
      <c r="C39" s="23"/>
      <c r="D39" s="23"/>
      <c r="E39" s="24"/>
      <c r="F39" s="23"/>
      <c r="G39" s="23"/>
      <c r="H39" s="24"/>
      <c r="I39" s="23"/>
      <c r="J39" s="23"/>
      <c r="K39" s="23"/>
      <c r="L39" s="23"/>
      <c r="N39" s="29" t="s">
        <v>61</v>
      </c>
      <c r="O39" s="27">
        <v>1180.5899999999999</v>
      </c>
      <c r="P39" s="27">
        <v>1191.8800000000001</v>
      </c>
      <c r="Q39" s="27">
        <v>1136.1500000000001</v>
      </c>
      <c r="R39" s="27">
        <v>1156.8499999999999</v>
      </c>
      <c r="S39" s="15">
        <v>2180315700</v>
      </c>
      <c r="T39" s="27">
        <v>1156.8499999999999</v>
      </c>
      <c r="U39" s="16">
        <f t="shared" si="0"/>
        <v>-2.010858977291019E-2</v>
      </c>
      <c r="V39">
        <f t="shared" si="1"/>
        <v>-43843073.986735523</v>
      </c>
    </row>
    <row r="40" spans="1:22">
      <c r="A40" s="22"/>
      <c r="B40" s="23"/>
      <c r="C40" s="23"/>
      <c r="D40" s="23"/>
      <c r="E40" s="24"/>
      <c r="F40" s="23"/>
      <c r="G40" s="23"/>
      <c r="H40" s="24"/>
      <c r="I40" s="23"/>
      <c r="J40" s="23"/>
      <c r="K40" s="23"/>
      <c r="L40" s="23"/>
      <c r="N40" s="28">
        <v>38412</v>
      </c>
      <c r="O40" s="27">
        <v>1203.5999999999999</v>
      </c>
      <c r="P40" s="27">
        <v>1229.1099999999999</v>
      </c>
      <c r="Q40" s="27">
        <v>1163.69</v>
      </c>
      <c r="R40" s="27">
        <v>1180.5899999999999</v>
      </c>
      <c r="S40" s="15">
        <v>1874017200</v>
      </c>
      <c r="T40" s="27">
        <v>1180.5899999999999</v>
      </c>
      <c r="U40" s="16">
        <f t="shared" si="0"/>
        <v>-1.9117647058823573E-2</v>
      </c>
      <c r="V40">
        <f t="shared" si="1"/>
        <v>-35826799.411764786</v>
      </c>
    </row>
    <row r="41" spans="1:22">
      <c r="A41" s="25"/>
      <c r="B41" s="26"/>
      <c r="C41" s="26"/>
      <c r="D41" s="26"/>
      <c r="E41" s="24"/>
      <c r="F41" s="26"/>
      <c r="G41" s="26"/>
      <c r="H41" s="24"/>
      <c r="I41" s="26"/>
      <c r="J41" s="26"/>
      <c r="K41" s="26"/>
      <c r="L41" s="26"/>
      <c r="N41" s="29" t="s">
        <v>62</v>
      </c>
      <c r="O41" s="27">
        <v>1181.27</v>
      </c>
      <c r="P41" s="27">
        <v>1212.44</v>
      </c>
      <c r="Q41" s="27">
        <v>1180.95</v>
      </c>
      <c r="R41" s="27">
        <v>1203.5999999999999</v>
      </c>
      <c r="S41" s="15">
        <v>1636467800</v>
      </c>
      <c r="T41" s="27">
        <v>1203.5999999999999</v>
      </c>
      <c r="U41" s="16">
        <f t="shared" si="0"/>
        <v>1.8903383646414307E-2</v>
      </c>
      <c r="V41">
        <f t="shared" si="1"/>
        <v>30934778.6484036</v>
      </c>
    </row>
    <row r="42" spans="1:22">
      <c r="A42" s="22"/>
      <c r="B42" s="23"/>
      <c r="C42" s="23"/>
      <c r="D42" s="23"/>
      <c r="E42" s="24"/>
      <c r="F42" s="23"/>
      <c r="G42" s="23"/>
      <c r="H42" s="24"/>
      <c r="I42" s="23"/>
      <c r="J42" s="23"/>
      <c r="K42" s="23"/>
      <c r="L42" s="23"/>
      <c r="N42" s="28">
        <v>38353</v>
      </c>
      <c r="O42" s="27">
        <v>1211.92</v>
      </c>
      <c r="P42" s="27">
        <v>1217.8</v>
      </c>
      <c r="Q42" s="27">
        <v>1163.75</v>
      </c>
      <c r="R42" s="27">
        <v>1181.27</v>
      </c>
      <c r="S42" s="15">
        <v>1658930000</v>
      </c>
      <c r="T42" s="27">
        <v>1181.27</v>
      </c>
      <c r="U42" s="16">
        <f t="shared" si="0"/>
        <v>-2.5290448214403627E-2</v>
      </c>
      <c r="V42">
        <f t="shared" si="1"/>
        <v>-41955083.256320611</v>
      </c>
    </row>
    <row r="43" spans="1:22">
      <c r="A43" s="25"/>
      <c r="B43" s="26"/>
      <c r="C43" s="26"/>
      <c r="D43" s="26"/>
      <c r="E43" s="24"/>
      <c r="F43" s="26"/>
      <c r="G43" s="26"/>
      <c r="H43" s="24"/>
      <c r="I43" s="26"/>
      <c r="J43" s="26"/>
      <c r="K43" s="26"/>
      <c r="L43" s="26"/>
      <c r="N43" s="29" t="s">
        <v>63</v>
      </c>
      <c r="O43" s="27">
        <v>1173.78</v>
      </c>
      <c r="P43" s="27">
        <v>1217.33</v>
      </c>
      <c r="Q43" s="27">
        <v>1173.78</v>
      </c>
      <c r="R43" s="27">
        <v>1211.92</v>
      </c>
      <c r="S43" s="15">
        <v>1449518100</v>
      </c>
      <c r="T43" s="27">
        <v>1211.92</v>
      </c>
      <c r="U43" s="16">
        <f t="shared" si="0"/>
        <v>3.2458128162750732E-2</v>
      </c>
      <c r="V43">
        <f t="shared" si="1"/>
        <v>47048644.264026932</v>
      </c>
    </row>
    <row r="44" spans="1:22">
      <c r="A44" s="22"/>
      <c r="B44" s="23"/>
      <c r="C44" s="23"/>
      <c r="D44" s="23"/>
      <c r="E44" s="24"/>
      <c r="F44" s="23"/>
      <c r="G44" s="23"/>
      <c r="H44" s="24"/>
      <c r="I44" s="23"/>
      <c r="J44" s="23"/>
      <c r="K44" s="23"/>
      <c r="L44" s="23"/>
      <c r="N44" s="28">
        <v>38292</v>
      </c>
      <c r="O44" s="27">
        <v>1130.2</v>
      </c>
      <c r="P44" s="27">
        <v>1188.46</v>
      </c>
      <c r="Q44" s="27">
        <v>1127.5999999999999</v>
      </c>
      <c r="R44" s="27">
        <v>1173.82</v>
      </c>
      <c r="S44" s="15">
        <v>1524465700</v>
      </c>
      <c r="T44" s="27">
        <v>1173.82</v>
      </c>
      <c r="U44" s="16">
        <f t="shared" si="0"/>
        <v>3.8594938948858459E-2</v>
      </c>
      <c r="V44">
        <f t="shared" si="1"/>
        <v>58836660.621128775</v>
      </c>
    </row>
    <row r="45" spans="1:22">
      <c r="A45" s="25"/>
      <c r="B45" s="26"/>
      <c r="C45" s="26"/>
      <c r="D45" s="26"/>
      <c r="E45" s="24"/>
      <c r="F45" s="26"/>
      <c r="G45" s="26"/>
      <c r="H45" s="24"/>
      <c r="I45" s="26"/>
      <c r="J45" s="26"/>
      <c r="K45" s="26"/>
      <c r="L45" s="26"/>
      <c r="N45" s="29" t="s">
        <v>64</v>
      </c>
      <c r="O45" s="27">
        <v>1114.58</v>
      </c>
      <c r="P45" s="27">
        <v>1142.05</v>
      </c>
      <c r="Q45" s="27">
        <v>1090.29</v>
      </c>
      <c r="R45" s="27">
        <v>1130.2</v>
      </c>
      <c r="S45" s="15">
        <v>1571990400</v>
      </c>
      <c r="T45" s="27">
        <v>1130.2</v>
      </c>
      <c r="U45" s="16">
        <f t="shared" si="0"/>
        <v>1.4014247519245071E-2</v>
      </c>
      <c r="V45">
        <f t="shared" si="1"/>
        <v>22030262.563477065</v>
      </c>
    </row>
    <row r="46" spans="1:22">
      <c r="A46" s="22"/>
      <c r="B46" s="23"/>
      <c r="C46" s="23"/>
      <c r="D46" s="23"/>
      <c r="E46" s="24"/>
      <c r="F46" s="23"/>
      <c r="G46" s="23"/>
      <c r="H46" s="24"/>
      <c r="I46" s="23"/>
      <c r="J46" s="23"/>
      <c r="K46" s="23"/>
      <c r="L46" s="23"/>
      <c r="N46" s="29" t="s">
        <v>65</v>
      </c>
      <c r="O46" s="27">
        <v>1104.24</v>
      </c>
      <c r="P46" s="27">
        <v>1131.54</v>
      </c>
      <c r="Q46" s="27">
        <v>1099.18</v>
      </c>
      <c r="R46" s="27">
        <v>1114.58</v>
      </c>
      <c r="S46" s="15">
        <v>1360850900</v>
      </c>
      <c r="T46" s="27">
        <v>1114.58</v>
      </c>
      <c r="U46" s="16">
        <f t="shared" si="0"/>
        <v>9.3639063971600045E-3</v>
      </c>
      <c r="V46">
        <f t="shared" si="1"/>
        <v>12742880.44809095</v>
      </c>
    </row>
    <row r="47" spans="1:22">
      <c r="A47" s="22"/>
      <c r="B47" s="23"/>
      <c r="C47" s="23"/>
      <c r="D47" s="23"/>
      <c r="E47" s="24"/>
      <c r="F47" s="23"/>
      <c r="G47" s="23"/>
      <c r="H47" s="24"/>
      <c r="I47" s="23"/>
      <c r="J47" s="23"/>
      <c r="K47" s="23"/>
      <c r="L47" s="23"/>
      <c r="N47" s="29" t="s">
        <v>66</v>
      </c>
      <c r="O47" s="27">
        <v>1101.72</v>
      </c>
      <c r="P47" s="27">
        <v>1109.68</v>
      </c>
      <c r="Q47" s="27">
        <v>1060.72</v>
      </c>
      <c r="R47" s="27">
        <v>1104.24</v>
      </c>
      <c r="S47" s="15">
        <v>1260227200</v>
      </c>
      <c r="T47" s="27">
        <v>1104.24</v>
      </c>
      <c r="U47" s="16">
        <f t="shared" si="0"/>
        <v>2.2873325345822426E-3</v>
      </c>
      <c r="V47">
        <f t="shared" si="1"/>
        <v>2882558.6755254827</v>
      </c>
    </row>
    <row r="48" spans="1:22">
      <c r="A48" s="25"/>
      <c r="B48" s="26"/>
      <c r="C48" s="26"/>
      <c r="D48" s="26"/>
      <c r="E48" s="24"/>
      <c r="F48" s="26"/>
      <c r="G48" s="26"/>
      <c r="H48" s="24"/>
      <c r="I48" s="26"/>
      <c r="J48" s="26"/>
      <c r="K48" s="26"/>
      <c r="L48" s="26"/>
      <c r="N48" s="28">
        <v>38169</v>
      </c>
      <c r="O48" s="27">
        <v>1140.8399999999999</v>
      </c>
      <c r="P48" s="27">
        <v>1140.8399999999999</v>
      </c>
      <c r="Q48" s="27">
        <v>1078.78</v>
      </c>
      <c r="R48" s="27">
        <v>1101.72</v>
      </c>
      <c r="S48" s="15">
        <v>1456371400</v>
      </c>
      <c r="T48" s="27">
        <v>1101.72</v>
      </c>
      <c r="U48" s="16">
        <f t="shared" si="0"/>
        <v>-3.4290522772693732E-2</v>
      </c>
      <c r="V48">
        <f t="shared" si="1"/>
        <v>-49939736.657199852</v>
      </c>
    </row>
    <row r="49" spans="1:23">
      <c r="A49" s="22"/>
      <c r="B49" s="23"/>
      <c r="C49" s="23"/>
      <c r="D49" s="23"/>
      <c r="E49" s="24"/>
      <c r="F49" s="23"/>
      <c r="G49" s="23"/>
      <c r="H49" s="24"/>
      <c r="I49" s="23"/>
      <c r="J49" s="23"/>
      <c r="K49" s="23"/>
      <c r="L49" s="23"/>
      <c r="N49" s="28">
        <v>38139</v>
      </c>
      <c r="O49" s="27">
        <v>1120.68</v>
      </c>
      <c r="P49" s="27">
        <v>1146.3399999999999</v>
      </c>
      <c r="Q49" s="27">
        <v>1113.32</v>
      </c>
      <c r="R49" s="27">
        <v>1140.8399999999999</v>
      </c>
      <c r="S49" s="15">
        <v>1381109500</v>
      </c>
      <c r="T49" s="27">
        <v>1140.8399999999999</v>
      </c>
      <c r="U49" s="16">
        <f t="shared" si="0"/>
        <v>1.7989078059749364E-2</v>
      </c>
      <c r="V49">
        <f t="shared" si="1"/>
        <v>24844886.604561415</v>
      </c>
    </row>
    <row r="50" spans="1:23">
      <c r="A50" s="25"/>
      <c r="B50" s="26"/>
      <c r="C50" s="26"/>
      <c r="D50" s="26"/>
      <c r="E50" s="24"/>
      <c r="F50" s="26"/>
      <c r="G50" s="26"/>
      <c r="H50" s="24"/>
      <c r="I50" s="26"/>
      <c r="J50" s="26"/>
      <c r="K50" s="26"/>
      <c r="L50" s="26"/>
      <c r="N50" s="29" t="s">
        <v>67</v>
      </c>
      <c r="O50" s="27">
        <v>1107.3</v>
      </c>
      <c r="P50" s="27">
        <v>1127.74</v>
      </c>
      <c r="Q50" s="27">
        <v>1076.32</v>
      </c>
      <c r="R50" s="27">
        <v>1120.68</v>
      </c>
      <c r="S50" s="15">
        <v>1524950000</v>
      </c>
      <c r="T50" s="27">
        <v>1120.68</v>
      </c>
      <c r="U50" s="16">
        <f t="shared" si="0"/>
        <v>1.2083446220536587E-2</v>
      </c>
      <c r="V50">
        <f t="shared" si="1"/>
        <v>18426651.314007267</v>
      </c>
    </row>
    <row r="51" spans="1:23">
      <c r="A51" s="22"/>
      <c r="B51" s="23"/>
      <c r="C51" s="23"/>
      <c r="D51" s="23"/>
      <c r="E51" s="24"/>
      <c r="F51" s="23"/>
      <c r="G51" s="23"/>
      <c r="H51" s="24"/>
      <c r="I51" s="23"/>
      <c r="J51" s="23"/>
      <c r="K51" s="23"/>
      <c r="L51" s="23"/>
      <c r="N51" s="29" t="s">
        <v>68</v>
      </c>
      <c r="O51" s="27">
        <v>1126.21</v>
      </c>
      <c r="P51" s="27">
        <v>1150.57</v>
      </c>
      <c r="Q51" s="27">
        <v>1107.23</v>
      </c>
      <c r="R51" s="27">
        <v>1107.3</v>
      </c>
      <c r="S51" s="15">
        <v>1583171400</v>
      </c>
      <c r="T51" s="27">
        <v>1107.3</v>
      </c>
      <c r="U51" s="16">
        <f t="shared" si="0"/>
        <v>-1.6790829419024988E-2</v>
      </c>
      <c r="V51">
        <f t="shared" si="1"/>
        <v>-26582760.918478977</v>
      </c>
    </row>
    <row r="52" spans="1:23">
      <c r="A52" s="25"/>
      <c r="B52" s="26"/>
      <c r="C52" s="26"/>
      <c r="D52" s="26"/>
      <c r="E52" s="24"/>
      <c r="F52" s="26"/>
      <c r="G52" s="26"/>
      <c r="H52" s="24"/>
      <c r="I52" s="26"/>
      <c r="J52" s="26"/>
      <c r="K52" s="26"/>
      <c r="L52" s="26"/>
      <c r="N52" s="28">
        <v>38047</v>
      </c>
      <c r="O52" s="27">
        <v>1144.94</v>
      </c>
      <c r="P52" s="27">
        <v>1163.23</v>
      </c>
      <c r="Q52" s="27">
        <v>1087.1600000000001</v>
      </c>
      <c r="R52" s="27">
        <v>1126.21</v>
      </c>
      <c r="S52" s="15">
        <v>1528634700</v>
      </c>
      <c r="T52" s="27">
        <v>1126.21</v>
      </c>
      <c r="U52" s="16">
        <f t="shared" si="0"/>
        <v>-1.6358935839432598E-2</v>
      </c>
      <c r="V52">
        <f t="shared" si="1"/>
        <v>-25006836.979230296</v>
      </c>
    </row>
    <row r="53" spans="1:23">
      <c r="A53" s="22"/>
      <c r="B53" s="23"/>
      <c r="C53" s="23"/>
      <c r="D53" s="23"/>
      <c r="E53" s="24"/>
      <c r="F53" s="23"/>
      <c r="G53" s="23"/>
      <c r="H53" s="24"/>
      <c r="I53" s="23"/>
      <c r="J53" s="23"/>
      <c r="K53" s="23"/>
      <c r="L53" s="23"/>
      <c r="N53" s="29" t="s">
        <v>69</v>
      </c>
      <c r="O53" s="27">
        <v>1131.1300000000001</v>
      </c>
      <c r="P53" s="27">
        <v>1158.98</v>
      </c>
      <c r="Q53" s="27">
        <v>1124.44</v>
      </c>
      <c r="R53" s="27">
        <v>1144.94</v>
      </c>
      <c r="S53" s="15">
        <v>1554000000</v>
      </c>
      <c r="T53" s="27">
        <v>1144.94</v>
      </c>
      <c r="U53" s="16">
        <f t="shared" si="0"/>
        <v>1.2209029908144986E-2</v>
      </c>
      <c r="V53">
        <f t="shared" si="1"/>
        <v>18972832.477257308</v>
      </c>
    </row>
    <row r="54" spans="1:23">
      <c r="A54" s="22"/>
      <c r="B54" s="23"/>
      <c r="C54" s="23"/>
      <c r="D54" s="23"/>
      <c r="E54" s="24"/>
      <c r="F54" s="23"/>
      <c r="G54" s="23"/>
      <c r="H54" s="24"/>
      <c r="I54" s="23"/>
      <c r="J54" s="23"/>
      <c r="K54" s="23"/>
      <c r="L54" s="23"/>
      <c r="N54" s="28">
        <v>37987</v>
      </c>
      <c r="O54" s="27">
        <v>1111.92</v>
      </c>
      <c r="P54" s="27">
        <v>1155.3800000000001</v>
      </c>
      <c r="Q54" s="27">
        <v>1105.08</v>
      </c>
      <c r="R54" s="27">
        <v>1131.1300000000001</v>
      </c>
      <c r="S54" s="15">
        <v>1722750000</v>
      </c>
      <c r="T54" s="27">
        <v>1131.1300000000001</v>
      </c>
      <c r="U54" s="16">
        <f t="shared" si="0"/>
        <v>1.7276422764227695E-2</v>
      </c>
      <c r="V54">
        <f t="shared" si="1"/>
        <v>29762957.31707326</v>
      </c>
    </row>
    <row r="55" spans="1:23">
      <c r="A55" s="25"/>
      <c r="B55" s="26"/>
      <c r="C55" s="26"/>
      <c r="D55" s="26"/>
      <c r="E55" s="24"/>
      <c r="F55" s="26"/>
      <c r="G55" s="26"/>
      <c r="H55" s="24"/>
      <c r="I55" s="26"/>
      <c r="J55" s="26"/>
      <c r="K55" s="26"/>
      <c r="L55" s="26"/>
      <c r="N55" s="29" t="s">
        <v>70</v>
      </c>
      <c r="O55" s="27">
        <v>1058.2</v>
      </c>
      <c r="P55" s="27">
        <v>1112.56</v>
      </c>
      <c r="Q55" s="27">
        <v>1053.4100000000001</v>
      </c>
      <c r="R55" s="27">
        <v>1111.92</v>
      </c>
      <c r="S55" s="15">
        <v>1312119500</v>
      </c>
      <c r="T55" s="27">
        <v>1111.92</v>
      </c>
      <c r="U55" s="16">
        <f t="shared" si="0"/>
        <v>5.0765450765450693E-2</v>
      </c>
      <c r="V55">
        <f t="shared" si="1"/>
        <v>66610337.875637777</v>
      </c>
    </row>
    <row r="56" spans="1:23">
      <c r="A56" s="22"/>
      <c r="B56" s="23"/>
      <c r="C56" s="23"/>
      <c r="D56" s="23"/>
      <c r="E56" s="24"/>
      <c r="F56" s="23"/>
      <c r="G56" s="23"/>
      <c r="H56" s="24"/>
      <c r="I56" s="23"/>
      <c r="J56" s="23"/>
      <c r="K56" s="23"/>
      <c r="L56" s="23"/>
      <c r="N56" s="28">
        <v>37926</v>
      </c>
      <c r="O56" s="27">
        <v>1050.71</v>
      </c>
      <c r="P56" s="27">
        <v>1063.6500000000001</v>
      </c>
      <c r="Q56" s="27">
        <v>1031.2</v>
      </c>
      <c r="R56" s="27">
        <v>1058.2</v>
      </c>
      <c r="S56" s="15">
        <v>1313181000</v>
      </c>
      <c r="T56" s="27">
        <v>1058.2</v>
      </c>
      <c r="U56" s="16">
        <f t="shared" si="0"/>
        <v>7.1285131006653124E-3</v>
      </c>
      <c r="V56">
        <f t="shared" si="1"/>
        <v>9361027.9620447755</v>
      </c>
    </row>
    <row r="57" spans="1:23">
      <c r="A57" s="25"/>
      <c r="B57" s="26"/>
      <c r="C57" s="26"/>
      <c r="D57" s="26"/>
      <c r="E57" s="24"/>
      <c r="F57" s="26"/>
      <c r="G57" s="26"/>
      <c r="H57" s="24"/>
      <c r="I57" s="26"/>
      <c r="J57" s="26"/>
      <c r="K57" s="26"/>
      <c r="L57" s="26"/>
      <c r="N57" s="29" t="s">
        <v>71</v>
      </c>
      <c r="O57">
        <v>995.97</v>
      </c>
      <c r="P57" s="27">
        <v>1053.79</v>
      </c>
      <c r="Q57">
        <v>995.97</v>
      </c>
      <c r="R57" s="27">
        <v>1050.71</v>
      </c>
      <c r="S57" s="15">
        <v>1469452100</v>
      </c>
      <c r="T57" s="27">
        <v>1050.71</v>
      </c>
      <c r="U57" s="16">
        <f t="shared" si="0"/>
        <v>5.4961494824141255E-2</v>
      </c>
      <c r="V57">
        <f t="shared" si="1"/>
        <v>80763283.988473505</v>
      </c>
    </row>
    <row r="58" spans="1:23">
      <c r="A58" s="22"/>
      <c r="B58" s="23"/>
      <c r="C58" s="23"/>
      <c r="D58" s="23"/>
      <c r="E58" s="24"/>
      <c r="F58" s="23"/>
      <c r="G58" s="23"/>
      <c r="H58" s="24"/>
      <c r="I58" s="23"/>
      <c r="J58" s="23"/>
      <c r="K58" s="23"/>
      <c r="L58" s="23"/>
      <c r="N58" s="29" t="s">
        <v>72</v>
      </c>
      <c r="O58" s="27">
        <v>1008.01</v>
      </c>
      <c r="P58" s="27">
        <v>1040.29</v>
      </c>
      <c r="Q58">
        <v>990.36</v>
      </c>
      <c r="R58">
        <v>995.97</v>
      </c>
      <c r="S58" s="15">
        <v>1501457600</v>
      </c>
      <c r="T58">
        <v>995.97</v>
      </c>
      <c r="U58" s="16">
        <f t="shared" si="0"/>
        <v>-1.1944325949147294E-2</v>
      </c>
      <c r="V58">
        <f t="shared" si="1"/>
        <v>-17933898.97322442</v>
      </c>
    </row>
    <row r="59" spans="1:23">
      <c r="A59" s="25"/>
      <c r="B59" s="26"/>
      <c r="C59" s="26"/>
      <c r="D59" s="26"/>
      <c r="E59" s="24"/>
      <c r="F59" s="26"/>
      <c r="G59" s="26"/>
      <c r="H59" s="24"/>
      <c r="I59" s="26"/>
      <c r="J59" s="26"/>
      <c r="K59" s="26"/>
      <c r="L59" s="26"/>
      <c r="N59" s="29" t="s">
        <v>73</v>
      </c>
      <c r="O59">
        <v>990.31</v>
      </c>
      <c r="P59" s="27">
        <v>1011.01</v>
      </c>
      <c r="Q59">
        <v>960.84</v>
      </c>
      <c r="R59" s="27">
        <v>1008.01</v>
      </c>
      <c r="S59" s="15">
        <v>1229836600</v>
      </c>
      <c r="T59" s="27">
        <v>1008.01</v>
      </c>
      <c r="U59" s="16">
        <f t="shared" si="0"/>
        <v>1.7873191222950391E-2</v>
      </c>
      <c r="V59">
        <f t="shared" si="1"/>
        <v>21981104.724783152</v>
      </c>
    </row>
    <row r="60" spans="1:23">
      <c r="A60" s="22"/>
      <c r="B60" s="23"/>
      <c r="C60" s="23"/>
      <c r="D60" s="23"/>
      <c r="E60" s="24"/>
      <c r="F60" s="23"/>
      <c r="G60" s="23"/>
      <c r="H60" s="24"/>
      <c r="I60" s="23"/>
      <c r="J60" s="23"/>
      <c r="K60" s="23"/>
      <c r="L60" s="23"/>
      <c r="N60" s="28">
        <v>37803</v>
      </c>
      <c r="O60">
        <v>974.5</v>
      </c>
      <c r="P60" s="27">
        <v>1015.41</v>
      </c>
      <c r="Q60">
        <v>962.1</v>
      </c>
      <c r="R60">
        <v>990.31</v>
      </c>
      <c r="S60" s="15">
        <v>1507327200</v>
      </c>
      <c r="T60">
        <v>990.31</v>
      </c>
      <c r="U60" s="16">
        <f t="shared" si="0"/>
        <v>1.6223704463827593E-2</v>
      </c>
      <c r="V60">
        <f t="shared" si="1"/>
        <v>24454431.023088746</v>
      </c>
    </row>
    <row r="61" spans="1:23">
      <c r="A61" s="22"/>
      <c r="B61" s="23"/>
      <c r="C61" s="23"/>
      <c r="D61" s="23"/>
      <c r="E61" s="24"/>
      <c r="F61" s="23"/>
      <c r="G61" s="23"/>
      <c r="H61" s="24"/>
      <c r="I61" s="23"/>
      <c r="J61" s="23"/>
      <c r="K61" s="23"/>
      <c r="L61" s="23"/>
      <c r="N61" s="28">
        <v>37773</v>
      </c>
      <c r="O61">
        <v>963.59</v>
      </c>
      <c r="P61" s="27">
        <v>1015.33</v>
      </c>
      <c r="Q61">
        <v>963.59</v>
      </c>
      <c r="R61">
        <v>974.5</v>
      </c>
      <c r="S61" s="15">
        <v>1562219000</v>
      </c>
      <c r="T61">
        <v>974.5</v>
      </c>
      <c r="U61" s="16">
        <f>+T61/T62-100%</f>
        <v>1.1322242862628284E-2</v>
      </c>
      <c r="V61">
        <f t="shared" si="1"/>
        <v>17687822.922612295</v>
      </c>
    </row>
    <row r="62" spans="1:23">
      <c r="A62" s="25"/>
      <c r="B62" s="26"/>
      <c r="C62" s="26"/>
      <c r="D62" s="26"/>
      <c r="E62" s="24"/>
      <c r="F62" s="26"/>
      <c r="G62" s="26"/>
      <c r="H62" s="24"/>
      <c r="I62" s="26"/>
      <c r="J62" s="26"/>
      <c r="K62" s="26"/>
      <c r="L62" s="26"/>
      <c r="N62" s="29" t="s">
        <v>74</v>
      </c>
      <c r="O62">
        <v>916.92</v>
      </c>
      <c r="P62">
        <v>965.38</v>
      </c>
      <c r="Q62">
        <v>902.83</v>
      </c>
      <c r="R62">
        <v>963.59</v>
      </c>
      <c r="S62" s="15">
        <v>1554328500</v>
      </c>
      <c r="T62">
        <v>963.59</v>
      </c>
      <c r="U62" s="16">
        <f>+T62/T63-100%</f>
        <v>5.0898660733760925E-2</v>
      </c>
      <c r="V62">
        <f t="shared" si="1"/>
        <v>79113238.990315512</v>
      </c>
    </row>
    <row r="63" spans="1:23">
      <c r="A63" s="22"/>
      <c r="B63" s="23"/>
      <c r="C63" s="23"/>
      <c r="D63" s="23"/>
      <c r="E63" s="24"/>
      <c r="F63" s="23"/>
      <c r="G63" s="23"/>
      <c r="H63" s="24"/>
      <c r="I63" s="23"/>
      <c r="J63" s="23"/>
      <c r="K63" s="23"/>
      <c r="L63" s="23"/>
      <c r="N63" s="29" t="s">
        <v>75</v>
      </c>
      <c r="O63">
        <v>848.18</v>
      </c>
      <c r="P63">
        <v>924.24</v>
      </c>
      <c r="Q63">
        <v>847.85</v>
      </c>
      <c r="R63">
        <v>916.92</v>
      </c>
      <c r="S63" s="15">
        <v>1498005700</v>
      </c>
      <c r="T63">
        <v>916.92</v>
      </c>
      <c r="U63" s="16">
        <f>+T63/T64-100%</f>
        <v>8.1044117993822162E-2</v>
      </c>
      <c r="V63">
        <f t="shared" si="1"/>
        <v>121404550.70621817</v>
      </c>
    </row>
    <row r="64" spans="1:23">
      <c r="A64" s="25"/>
      <c r="B64" s="26"/>
      <c r="C64" s="26"/>
      <c r="D64" s="26"/>
      <c r="E64" s="24"/>
      <c r="F64" s="26"/>
      <c r="G64" s="26"/>
      <c r="H64" s="24"/>
      <c r="I64" s="26"/>
      <c r="J64" s="26"/>
      <c r="K64" s="26"/>
      <c r="L64" s="26"/>
      <c r="N64" s="33">
        <v>37681</v>
      </c>
      <c r="O64" s="31">
        <v>841.15</v>
      </c>
      <c r="P64" s="31">
        <v>895.9</v>
      </c>
      <c r="Q64" s="31">
        <v>788.9</v>
      </c>
      <c r="R64" s="31">
        <v>848.18</v>
      </c>
      <c r="S64" s="34">
        <v>1503596600</v>
      </c>
      <c r="T64" s="20">
        <v>848.18</v>
      </c>
      <c r="U64" s="35">
        <f>+T64/T65-100%</f>
        <v>8.3576056589194092E-3</v>
      </c>
      <c r="V64" s="31">
        <f t="shared" si="1"/>
        <v>12566467.452891983</v>
      </c>
      <c r="W64" s="15"/>
    </row>
    <row r="65" spans="1:22">
      <c r="A65" s="22"/>
      <c r="B65" s="23"/>
      <c r="C65" s="23"/>
      <c r="D65" s="23"/>
      <c r="E65" s="24"/>
      <c r="F65" s="23"/>
      <c r="G65" s="23"/>
      <c r="H65" s="24"/>
      <c r="I65" s="23"/>
      <c r="J65" s="23"/>
      <c r="K65" s="23"/>
      <c r="L65" s="23"/>
      <c r="N65" s="29" t="s">
        <v>76</v>
      </c>
      <c r="O65">
        <v>855.7</v>
      </c>
      <c r="P65">
        <v>864.64</v>
      </c>
      <c r="Q65">
        <v>806.29</v>
      </c>
      <c r="R65">
        <v>841.15</v>
      </c>
      <c r="S65" s="15">
        <v>1400452600</v>
      </c>
      <c r="T65">
        <v>841.15</v>
      </c>
      <c r="U65" s="38">
        <f>V65/SUM(S5:S64)</f>
        <v>4.6626473967056846E-3</v>
      </c>
      <c r="V65" s="17">
        <f>SUM(V5:V64)</f>
        <v>635538398.11175501</v>
      </c>
    </row>
    <row r="66" spans="1:22">
      <c r="A66" s="25"/>
      <c r="B66" s="26"/>
      <c r="C66" s="26"/>
      <c r="D66" s="26"/>
      <c r="E66" s="24"/>
      <c r="F66" s="26"/>
      <c r="G66" s="26"/>
      <c r="H66" s="24"/>
      <c r="I66" s="26"/>
      <c r="J66" s="26"/>
      <c r="K66" s="26"/>
      <c r="L66" s="26"/>
      <c r="N66" s="28">
        <v>37622</v>
      </c>
      <c r="O66">
        <v>879.82</v>
      </c>
      <c r="P66">
        <v>935.05</v>
      </c>
      <c r="Q66">
        <v>840.34</v>
      </c>
      <c r="R66">
        <v>855.7</v>
      </c>
      <c r="S66" s="15">
        <v>1539433800</v>
      </c>
      <c r="T66">
        <v>855.7</v>
      </c>
    </row>
    <row r="67" spans="1:22">
      <c r="A67" s="22"/>
      <c r="B67" s="23"/>
      <c r="C67" s="23"/>
      <c r="D67" s="23"/>
      <c r="E67" s="24"/>
      <c r="F67" s="23"/>
      <c r="G67" s="23"/>
      <c r="H67" s="24"/>
      <c r="I67" s="23"/>
      <c r="J67" s="23"/>
      <c r="K67" s="23"/>
      <c r="L67" s="23"/>
      <c r="N67" s="29" t="s">
        <v>77</v>
      </c>
      <c r="O67">
        <v>936.31</v>
      </c>
      <c r="P67">
        <v>954.28</v>
      </c>
      <c r="Q67">
        <v>869.45</v>
      </c>
      <c r="R67">
        <v>879.82</v>
      </c>
      <c r="S67" s="15">
        <v>1289625700</v>
      </c>
      <c r="T67">
        <v>879.82</v>
      </c>
    </row>
    <row r="68" spans="1:22">
      <c r="A68" s="22"/>
      <c r="B68" s="23"/>
      <c r="C68" s="23"/>
      <c r="D68" s="23"/>
      <c r="E68" s="24"/>
      <c r="F68" s="23"/>
      <c r="G68" s="23"/>
      <c r="H68" s="24"/>
      <c r="I68" s="23"/>
      <c r="J68" s="23"/>
      <c r="K68" s="23"/>
      <c r="L68" s="23"/>
      <c r="N68" s="28">
        <v>37561</v>
      </c>
      <c r="O68">
        <v>885.76</v>
      </c>
      <c r="P68">
        <v>941.82</v>
      </c>
      <c r="Q68">
        <v>872.05</v>
      </c>
      <c r="R68">
        <v>936.31</v>
      </c>
      <c r="S68" s="15">
        <v>1492221000</v>
      </c>
      <c r="T68">
        <v>936.31</v>
      </c>
    </row>
    <row r="69" spans="1:22">
      <c r="A69" s="25"/>
      <c r="B69" s="26"/>
      <c r="C69" s="26"/>
      <c r="D69" s="26"/>
      <c r="E69" s="24"/>
      <c r="F69" s="26"/>
      <c r="G69" s="26"/>
      <c r="H69" s="24"/>
      <c r="I69" s="26"/>
      <c r="J69" s="26"/>
      <c r="K69" s="26"/>
      <c r="L69" s="26"/>
      <c r="N69" s="29" t="s">
        <v>78</v>
      </c>
      <c r="O69">
        <v>815.28</v>
      </c>
      <c r="P69">
        <v>907.44</v>
      </c>
      <c r="Q69">
        <v>768.63</v>
      </c>
      <c r="R69">
        <v>885.76</v>
      </c>
      <c r="S69" s="15">
        <v>1717287300</v>
      </c>
      <c r="T69">
        <v>885.76</v>
      </c>
    </row>
    <row r="70" spans="1:22">
      <c r="A70" s="22"/>
      <c r="B70" s="23"/>
      <c r="C70" s="23"/>
      <c r="D70" s="23"/>
      <c r="E70" s="24"/>
      <c r="F70" s="23"/>
      <c r="G70" s="23"/>
      <c r="H70" s="24"/>
      <c r="I70" s="23"/>
      <c r="J70" s="23"/>
      <c r="K70" s="23"/>
      <c r="L70" s="23"/>
      <c r="N70" s="29" t="s">
        <v>79</v>
      </c>
      <c r="O70">
        <v>916.07</v>
      </c>
      <c r="P70">
        <v>924.02</v>
      </c>
      <c r="Q70">
        <v>800.2</v>
      </c>
      <c r="R70">
        <v>815.28</v>
      </c>
      <c r="S70" s="15">
        <v>1472279000</v>
      </c>
      <c r="T70">
        <v>815.28</v>
      </c>
    </row>
    <row r="71" spans="1:22">
      <c r="A71" s="25"/>
      <c r="B71" s="26"/>
      <c r="C71" s="26"/>
      <c r="D71" s="26"/>
      <c r="E71" s="24"/>
      <c r="F71" s="26"/>
      <c r="G71" s="26"/>
      <c r="H71" s="24"/>
      <c r="I71" s="26"/>
      <c r="J71" s="26"/>
      <c r="K71" s="26"/>
      <c r="L71" s="26"/>
      <c r="N71" s="29" t="s">
        <v>80</v>
      </c>
      <c r="O71">
        <v>917.8</v>
      </c>
      <c r="P71">
        <v>928.15</v>
      </c>
      <c r="Q71">
        <v>910.17</v>
      </c>
      <c r="R71">
        <v>916.07</v>
      </c>
      <c r="S71" s="15">
        <v>1859800000</v>
      </c>
      <c r="T71">
        <v>916.07</v>
      </c>
    </row>
    <row r="72" spans="1:22">
      <c r="A72" s="266"/>
      <c r="B72" s="267"/>
      <c r="C72" s="267"/>
      <c r="D72" s="267"/>
      <c r="E72" s="267"/>
      <c r="F72" s="267"/>
      <c r="G72" s="267"/>
      <c r="H72" s="267"/>
      <c r="I72" s="267"/>
      <c r="J72" s="267"/>
      <c r="K72" s="267"/>
      <c r="L72" s="268"/>
      <c r="N72" s="30" t="s">
        <v>87</v>
      </c>
      <c r="O72" s="30"/>
      <c r="P72" s="30"/>
      <c r="Q72" s="30"/>
      <c r="R72" s="30"/>
      <c r="S72" s="30"/>
      <c r="T72" s="30"/>
    </row>
  </sheetData>
  <mergeCells count="3">
    <mergeCell ref="N1:V1"/>
    <mergeCell ref="A1:L1"/>
    <mergeCell ref="N3:T3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7</vt:i4>
      </vt:variant>
      <vt:variant>
        <vt:lpstr>Intervalos com nome</vt:lpstr>
      </vt:variant>
      <vt:variant>
        <vt:i4>92</vt:i4>
      </vt:variant>
    </vt:vector>
  </HeadingPairs>
  <TitlesOfParts>
    <vt:vector size="99" baseType="lpstr">
      <vt:lpstr>Brain OV</vt:lpstr>
      <vt:lpstr>FAIR VALUE </vt:lpstr>
      <vt:lpstr>Calculator} DCF </vt:lpstr>
      <vt:lpstr>Calculator } WACC</vt:lpstr>
      <vt:lpstr>Financial Statements</vt:lpstr>
      <vt:lpstr>Key Statistics</vt:lpstr>
      <vt:lpstr>Rates</vt:lpstr>
      <vt:lpstr>AMORTY1E</vt:lpstr>
      <vt:lpstr>AMORTY2E</vt:lpstr>
      <vt:lpstr>AMORTY3E</vt:lpstr>
      <vt:lpstr>AMORTY4E</vt:lpstr>
      <vt:lpstr>AMORTY5E</vt:lpstr>
      <vt:lpstr>AMORTYM1</vt:lpstr>
      <vt:lpstr>AMORTYM2</vt:lpstr>
      <vt:lpstr>'Calculator} DCF '!B</vt:lpstr>
      <vt:lpstr>B</vt:lpstr>
      <vt:lpstr>'Financial Statements'!balancesheet</vt:lpstr>
      <vt:lpstr>Bo</vt:lpstr>
      <vt:lpstr>Borrada</vt:lpstr>
      <vt:lpstr>BOSTA</vt:lpstr>
      <vt:lpstr>CAPEXY</vt:lpstr>
      <vt:lpstr>CAPEXY1E</vt:lpstr>
      <vt:lpstr>CAPEXY2E</vt:lpstr>
      <vt:lpstr>CAPEXY3E</vt:lpstr>
      <vt:lpstr>CAPEXY4E</vt:lpstr>
      <vt:lpstr>CAPEXY5E</vt:lpstr>
      <vt:lpstr>CAPEXYM1</vt:lpstr>
      <vt:lpstr>CAPEXYM2</vt:lpstr>
      <vt:lpstr>'Financial Statements'!cashflow</vt:lpstr>
      <vt:lpstr>CODE</vt:lpstr>
      <vt:lpstr>CREFISCAIS</vt:lpstr>
      <vt:lpstr>'Calculator} DCF '!D</vt:lpstr>
      <vt:lpstr>D</vt:lpstr>
      <vt:lpstr>DATAEXPIRA</vt:lpstr>
      <vt:lpstr>'Calculator} DCF '!EA</vt:lpstr>
      <vt:lpstr>EA</vt:lpstr>
      <vt:lpstr>EBITATIRCY</vt:lpstr>
      <vt:lpstr>EBITATIRCY1E</vt:lpstr>
      <vt:lpstr>EBITATIRCY2E</vt:lpstr>
      <vt:lpstr>EBITATIRCY3E</vt:lpstr>
      <vt:lpstr>EBITATIRCY4E</vt:lpstr>
      <vt:lpstr>EBITATIRCY5E</vt:lpstr>
      <vt:lpstr>EBITATIRCYM1</vt:lpstr>
      <vt:lpstr>EBITATIRCYM2</vt:lpstr>
      <vt:lpstr>EBITAY</vt:lpstr>
      <vt:lpstr>EBITAY1E</vt:lpstr>
      <vt:lpstr>EBITAYM1</vt:lpstr>
      <vt:lpstr>EBITAYM2</vt:lpstr>
      <vt:lpstr>EBITDAY</vt:lpstr>
      <vt:lpstr>EBITDAY1E</vt:lpstr>
      <vt:lpstr>EBITDAY2E</vt:lpstr>
      <vt:lpstr>EBITDAY3E</vt:lpstr>
      <vt:lpstr>EBITDAY4E</vt:lpstr>
      <vt:lpstr>EBITDAY5E</vt:lpstr>
      <vt:lpstr>EBITDAYM1</vt:lpstr>
      <vt:lpstr>EBITDAYM2</vt:lpstr>
      <vt:lpstr>FCFY</vt:lpstr>
      <vt:lpstr>FCFY1E</vt:lpstr>
      <vt:lpstr>FCFY2E</vt:lpstr>
      <vt:lpstr>FCFY3E</vt:lpstr>
      <vt:lpstr>FCFY4E</vt:lpstr>
      <vt:lpstr>FCFY5E</vt:lpstr>
      <vt:lpstr>FCFYM1</vt:lpstr>
      <vt:lpstr>FCFYM2</vt:lpstr>
      <vt:lpstr>GROWTH</vt:lpstr>
      <vt:lpstr>'Key Statistics'!growthrates</vt:lpstr>
      <vt:lpstr>Rates!hp?s__5EGSPC_a_00_b_3_c_1950_d_01_e_22_f_9999_g_m</vt:lpstr>
      <vt:lpstr>'Financial Statements'!incomestatement</vt:lpstr>
      <vt:lpstr>INVASSOC</vt:lpstr>
      <vt:lpstr>'Calculator} DCF '!Kd</vt:lpstr>
      <vt:lpstr>Kd</vt:lpstr>
      <vt:lpstr>'Calculator} DCF '!Ke</vt:lpstr>
      <vt:lpstr>Ke</vt:lpstr>
      <vt:lpstr>'Key Statistics'!keystatistics</vt:lpstr>
      <vt:lpstr>'Brain OV'!login</vt:lpstr>
      <vt:lpstr>MINORITARIOS</vt:lpstr>
      <vt:lpstr>NETDEBT</vt:lpstr>
      <vt:lpstr>NPV</vt:lpstr>
      <vt:lpstr>PASSWORD</vt:lpstr>
      <vt:lpstr>PRF</vt:lpstr>
      <vt:lpstr>'Key Statistics'!quotes</vt:lpstr>
      <vt:lpstr>'Calculator} DCF '!Rf</vt:lpstr>
      <vt:lpstr>Rf</vt:lpstr>
      <vt:lpstr>'Calculator} DCF '!Rp</vt:lpstr>
      <vt:lpstr>Rp</vt:lpstr>
      <vt:lpstr>'Key Statistics'!summary</vt:lpstr>
      <vt:lpstr>Ti</vt:lpstr>
      <vt:lpstr>TIRCY</vt:lpstr>
      <vt:lpstr>TIRCY1E</vt:lpstr>
      <vt:lpstr>TIRCY2E</vt:lpstr>
      <vt:lpstr>TIRCY3E</vt:lpstr>
      <vt:lpstr>TIRCY4E</vt:lpstr>
      <vt:lpstr>TIRCY5E</vt:lpstr>
      <vt:lpstr>TIRCYM2</vt:lpstr>
      <vt:lpstr>TXIRCYM1</vt:lpstr>
      <vt:lpstr>USER</vt:lpstr>
      <vt:lpstr>VALOREQUITY</vt:lpstr>
      <vt:lpstr>WACC</vt:lpstr>
      <vt:lpstr>Rates!yield.shtml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Discounted Cash Flow Model - Automatic &amp; Editable</dc:subject>
  <dc:creator>Thorn Gilts (nick name)</dc:creator>
  <cp:keywords>DCF, Discounted Cash Flow Model, WACC</cp:keywords>
  <dc:description>Discounted Cash Flow Model em Excel com feed de dados e análise automática. Possível editar dados recolhidos de acordo com o juízo profissional do analista/utilizador.</dc:description>
  <cp:lastModifiedBy>Octavio Viana</cp:lastModifiedBy>
  <dcterms:created xsi:type="dcterms:W3CDTF">2007-11-21T18:32:20Z</dcterms:created>
  <dcterms:modified xsi:type="dcterms:W3CDTF">2008-03-04T16:58:57Z</dcterms:modified>
  <cp:category>Stock Market Spreadsheets</cp:category>
</cp:coreProperties>
</file>