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30" windowWidth="19035" windowHeight="8685"/>
  </bookViews>
  <sheets>
    <sheet name="OBRIGAÇÕES" sheetId="2" r:id="rId1"/>
  </sheets>
  <calcPr calcId="145621"/>
</workbook>
</file>

<file path=xl/calcChain.xml><?xml version="1.0" encoding="utf-8"?>
<calcChain xmlns="http://schemas.openxmlformats.org/spreadsheetml/2006/main">
  <c r="D25" i="2" l="1"/>
  <c r="E25" i="2" l="1"/>
  <c r="I2" i="2" l="1"/>
  <c r="E26" i="2" l="1"/>
  <c r="E27" i="2" s="1"/>
  <c r="D26" i="2"/>
  <c r="D27" i="2" s="1"/>
  <c r="E20" i="2"/>
  <c r="E16" i="2"/>
  <c r="E29" i="2" l="1"/>
  <c r="D20" i="2"/>
  <c r="D33" i="2"/>
  <c r="E33" i="2"/>
  <c r="J2" i="2"/>
  <c r="E13" i="2" s="1"/>
  <c r="E18" i="2" s="1"/>
  <c r="E48" i="2"/>
  <c r="E6" i="2"/>
  <c r="E15" i="2" s="1"/>
  <c r="E21" i="2" s="1"/>
  <c r="D16" i="2"/>
  <c r="D22" i="2" s="1"/>
  <c r="D48" i="2"/>
  <c r="D13" i="2"/>
  <c r="D18" i="2" s="1"/>
  <c r="D6" i="2"/>
  <c r="E28" i="2" l="1"/>
  <c r="D15" i="2"/>
  <c r="D35" i="2" s="1"/>
  <c r="D40" i="2" s="1"/>
  <c r="E22" i="2"/>
  <c r="E34" i="2" s="1"/>
  <c r="E41" i="2" s="1"/>
  <c r="E35" i="2"/>
  <c r="E40" i="2" s="1"/>
  <c r="D21" i="2" l="1"/>
  <c r="D34" i="2" s="1"/>
  <c r="D36" i="2" s="1"/>
  <c r="E30" i="2"/>
  <c r="E36" i="2"/>
  <c r="E42" i="2" l="1"/>
  <c r="E43" i="2"/>
  <c r="D41" i="2"/>
  <c r="D29" i="2"/>
  <c r="D30" i="2" s="1"/>
  <c r="D39" i="2" l="1"/>
  <c r="D42" i="2"/>
  <c r="D43" i="2"/>
  <c r="E39" i="2"/>
</calcChain>
</file>

<file path=xl/sharedStrings.xml><?xml version="1.0" encoding="utf-8"?>
<sst xmlns="http://schemas.openxmlformats.org/spreadsheetml/2006/main" count="39" uniqueCount="39">
  <si>
    <t>Obrigação</t>
  </si>
  <si>
    <t>Data de Compra</t>
  </si>
  <si>
    <t>Data do último cupão</t>
  </si>
  <si>
    <t>Data do próximo cupão</t>
  </si>
  <si>
    <t>Data maturidade</t>
  </si>
  <si>
    <t>Número de cupões</t>
  </si>
  <si>
    <t>Juros Iliquidos Corridos</t>
  </si>
  <si>
    <t>Valor Nominal</t>
  </si>
  <si>
    <t>Quantidade</t>
  </si>
  <si>
    <t>Preço de Compra</t>
  </si>
  <si>
    <t>Cupão</t>
  </si>
  <si>
    <t>Comissão de Compra</t>
  </si>
  <si>
    <t>Comissão de Reembolso</t>
  </si>
  <si>
    <t>IRS Recebido</t>
  </si>
  <si>
    <t>Mais Valia de Compra Iliquida</t>
  </si>
  <si>
    <t>Imposto de Selo Compra</t>
  </si>
  <si>
    <t>Imposto de Selo Venda</t>
  </si>
  <si>
    <t>Cupões Iliquido</t>
  </si>
  <si>
    <t xml:space="preserve">IRS Pago </t>
  </si>
  <si>
    <t>Cupões</t>
  </si>
  <si>
    <t>Comissão de Cupão</t>
  </si>
  <si>
    <t>Imposto sobre cupão (IRS e SELO)</t>
  </si>
  <si>
    <t>Cupões a receber</t>
  </si>
  <si>
    <t xml:space="preserve">Cupões Liquido </t>
  </si>
  <si>
    <t>Mais Valia Líquida</t>
  </si>
  <si>
    <t>Mais Valia</t>
  </si>
  <si>
    <t xml:space="preserve">Comissão de Compra &amp; Venda </t>
  </si>
  <si>
    <t>Imposto de Mais Valia e SELO</t>
  </si>
  <si>
    <t>Total Rendimento Líquido</t>
  </si>
  <si>
    <t>Total de Comissões</t>
  </si>
  <si>
    <t>Total de Impostos</t>
  </si>
  <si>
    <t>YTM Líquida de Comissões</t>
  </si>
  <si>
    <t>YTM Liquida de Comissões e Impostos</t>
  </si>
  <si>
    <t>TOTAL</t>
  </si>
  <si>
    <t>Anos até à maturidade</t>
  </si>
  <si>
    <t>Valor Compra</t>
  </si>
  <si>
    <t>OT´s</t>
  </si>
  <si>
    <t>Cupão 1º Líquido</t>
  </si>
  <si>
    <t>OT´s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</si>
</sst>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4" x14ac:knownFonts="1">
    <font>
      <sz val="10"/>
      <name val="Arial"/>
    </font>
    <font>
      <sz val="8"/>
      <name val="Arial"/>
    </font>
    <font>
      <sz val="10"/>
      <name val="Arial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0" fontId="2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Fill="1" applyBorder="1"/>
    <xf numFmtId="164" fontId="0" fillId="7" borderId="0" xfId="0" applyNumberFormat="1" applyFill="1"/>
    <xf numFmtId="0" fontId="0" fillId="7" borderId="0" xfId="0" applyFill="1"/>
    <xf numFmtId="4" fontId="0" fillId="7" borderId="0" xfId="0" applyNumberFormat="1" applyFill="1"/>
    <xf numFmtId="0" fontId="0" fillId="0" borderId="0" xfId="0" applyFill="1" applyAlignment="1"/>
    <xf numFmtId="0" fontId="2" fillId="0" borderId="1" xfId="0" applyFont="1" applyBorder="1"/>
    <xf numFmtId="164" fontId="0" fillId="0" borderId="1" xfId="0" applyNumberFormat="1" applyBorder="1"/>
    <xf numFmtId="0" fontId="2" fillId="0" borderId="1" xfId="0" applyFont="1" applyFill="1" applyBorder="1"/>
    <xf numFmtId="0" fontId="2" fillId="6" borderId="1" xfId="0" applyFont="1" applyFill="1" applyBorder="1"/>
    <xf numFmtId="164" fontId="0" fillId="6" borderId="1" xfId="0" applyNumberFormat="1" applyFill="1" applyBorder="1"/>
    <xf numFmtId="10" fontId="0" fillId="7" borderId="1" xfId="0" applyNumberFormat="1" applyFill="1" applyBorder="1"/>
    <xf numFmtId="2" fontId="0" fillId="0" borderId="1" xfId="0" applyNumberFormat="1" applyBorder="1"/>
    <xf numFmtId="0" fontId="0" fillId="0" borderId="0" xfId="0" applyNumberFormat="1" applyFill="1" applyBorder="1"/>
    <xf numFmtId="0" fontId="0" fillId="0" borderId="1" xfId="0" applyBorder="1"/>
    <xf numFmtId="164" fontId="0" fillId="5" borderId="1" xfId="0" applyNumberFormat="1" applyFill="1" applyBorder="1"/>
    <xf numFmtId="4" fontId="0" fillId="5" borderId="1" xfId="0" applyNumberFormat="1" applyFill="1" applyBorder="1"/>
    <xf numFmtId="10" fontId="0" fillId="5" borderId="1" xfId="0" applyNumberFormat="1" applyFill="1" applyBorder="1"/>
    <xf numFmtId="14" fontId="0" fillId="5" borderId="1" xfId="0" applyNumberFormat="1" applyFill="1" applyBorder="1"/>
    <xf numFmtId="0" fontId="0" fillId="5" borderId="1" xfId="0" applyNumberFormat="1" applyFill="1" applyBorder="1"/>
    <xf numFmtId="164" fontId="0" fillId="2" borderId="1" xfId="0" applyNumberFormat="1" applyFill="1" applyBorder="1"/>
    <xf numFmtId="4" fontId="0" fillId="3" borderId="1" xfId="0" applyNumberFormat="1" applyFill="1" applyBorder="1"/>
    <xf numFmtId="4" fontId="0" fillId="2" borderId="1" xfId="0" applyNumberFormat="1" applyFill="1" applyBorder="1"/>
    <xf numFmtId="164" fontId="0" fillId="7" borderId="1" xfId="0" applyNumberFormat="1" applyFill="1" applyBorder="1"/>
    <xf numFmtId="10" fontId="0" fillId="6" borderId="1" xfId="0" applyNumberFormat="1" applyFill="1" applyBorder="1"/>
    <xf numFmtId="0" fontId="3" fillId="8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tabSelected="1" workbookViewId="0">
      <selection activeCell="J13" sqref="J13"/>
    </sheetView>
  </sheetViews>
  <sheetFormatPr defaultRowHeight="12.75" x14ac:dyDescent="0.2"/>
  <cols>
    <col min="3" max="3" width="35.28515625" bestFit="1" customWidth="1"/>
    <col min="4" max="4" width="13.85546875" bestFit="1" customWidth="1"/>
    <col min="5" max="5" width="13.42578125" bestFit="1" customWidth="1"/>
  </cols>
  <sheetData>
    <row r="1" spans="1:11" ht="13.5" thickBot="1" x14ac:dyDescent="0.25">
      <c r="C1" s="17" t="s">
        <v>0</v>
      </c>
      <c r="D1" s="28" t="s">
        <v>36</v>
      </c>
      <c r="E1" s="29" t="s">
        <v>38</v>
      </c>
    </row>
    <row r="2" spans="1:11" ht="13.5" thickBot="1" x14ac:dyDescent="0.25">
      <c r="C2" s="17" t="s">
        <v>7</v>
      </c>
      <c r="D2" s="18">
        <v>0.01</v>
      </c>
      <c r="E2" s="18">
        <v>0.01</v>
      </c>
      <c r="I2">
        <f>D7-D8</f>
        <v>83</v>
      </c>
      <c r="J2">
        <f>E7-E8</f>
        <v>165</v>
      </c>
    </row>
    <row r="3" spans="1:11" ht="13.5" thickBot="1" x14ac:dyDescent="0.25">
      <c r="C3" s="17" t="s">
        <v>8</v>
      </c>
      <c r="D3" s="19">
        <v>110000000</v>
      </c>
      <c r="E3" s="19">
        <v>80000000</v>
      </c>
    </row>
    <row r="4" spans="1:11" ht="13.5" thickBot="1" x14ac:dyDescent="0.25">
      <c r="C4" s="17" t="s">
        <v>9</v>
      </c>
      <c r="D4" s="20">
        <v>0.96</v>
      </c>
      <c r="E4" s="20">
        <v>0.93</v>
      </c>
    </row>
    <row r="5" spans="1:11" ht="13.5" thickBot="1" x14ac:dyDescent="0.25">
      <c r="C5" s="17" t="s">
        <v>10</v>
      </c>
      <c r="D5" s="20">
        <v>0.05</v>
      </c>
      <c r="E5" s="20">
        <v>5.45E-2</v>
      </c>
    </row>
    <row r="6" spans="1:11" ht="13.5" thickBot="1" x14ac:dyDescent="0.25">
      <c r="C6" s="17" t="s">
        <v>35</v>
      </c>
      <c r="D6" s="26">
        <f>D4*D3*D2</f>
        <v>1056000</v>
      </c>
      <c r="E6" s="26">
        <f>E4*E3*E2</f>
        <v>744000</v>
      </c>
    </row>
    <row r="7" spans="1:11" ht="13.5" thickBot="1" x14ac:dyDescent="0.25">
      <c r="C7" s="17" t="s">
        <v>1</v>
      </c>
      <c r="D7" s="21">
        <v>40792</v>
      </c>
      <c r="E7" s="21">
        <v>40974</v>
      </c>
    </row>
    <row r="8" spans="1:11" ht="13.5" thickBot="1" x14ac:dyDescent="0.25">
      <c r="C8" s="17" t="s">
        <v>2</v>
      </c>
      <c r="D8" s="21">
        <v>40709</v>
      </c>
      <c r="E8" s="21">
        <v>40809</v>
      </c>
    </row>
    <row r="9" spans="1:11" ht="13.5" thickBot="1" x14ac:dyDescent="0.25">
      <c r="C9" s="17" t="s">
        <v>3</v>
      </c>
      <c r="D9" s="21">
        <v>41075</v>
      </c>
      <c r="E9" s="21">
        <v>41175</v>
      </c>
    </row>
    <row r="10" spans="1:11" ht="13.5" thickBot="1" x14ac:dyDescent="0.25">
      <c r="C10" s="17" t="s">
        <v>4</v>
      </c>
      <c r="D10" s="21">
        <v>41075</v>
      </c>
      <c r="E10" s="21">
        <v>41543</v>
      </c>
    </row>
    <row r="11" spans="1:11" ht="13.5" thickBot="1" x14ac:dyDescent="0.25">
      <c r="C11" s="17" t="s">
        <v>5</v>
      </c>
      <c r="D11" s="22">
        <v>1</v>
      </c>
      <c r="E11" s="22">
        <v>2</v>
      </c>
    </row>
    <row r="12" spans="1:11" ht="13.5" thickBot="1" x14ac:dyDescent="0.25">
      <c r="D12" s="16"/>
      <c r="E12" s="16"/>
    </row>
    <row r="13" spans="1:11" ht="13.5" thickBot="1" x14ac:dyDescent="0.25">
      <c r="C13" s="17" t="s">
        <v>6</v>
      </c>
      <c r="D13" s="23">
        <f>(((D5*D2*D3))/366)*I2</f>
        <v>12472.677595628416</v>
      </c>
      <c r="E13" s="23">
        <f>(((E5*E2*E3))/365)*J2</f>
        <v>19709.589041095889</v>
      </c>
    </row>
    <row r="14" spans="1:11" s="6" customFormat="1" ht="13.5" thickBot="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3.5" thickBot="1" x14ac:dyDescent="0.25">
      <c r="C15" s="9" t="s">
        <v>11</v>
      </c>
      <c r="D15" s="23">
        <f>(0.002*D6)+2.5</f>
        <v>2114.5</v>
      </c>
      <c r="E15" s="23">
        <f>(0.002*E6)+2.5</f>
        <v>1490.5</v>
      </c>
    </row>
    <row r="16" spans="1:11" ht="13.5" thickBot="1" x14ac:dyDescent="0.25">
      <c r="C16" s="9" t="s">
        <v>12</v>
      </c>
      <c r="D16" s="23">
        <f>0.002*D2*D3</f>
        <v>2200</v>
      </c>
      <c r="E16" s="23">
        <f>0.002*E2*E3</f>
        <v>1600.0000000000002</v>
      </c>
    </row>
    <row r="17" spans="3:9" ht="13.5" thickBot="1" x14ac:dyDescent="0.25">
      <c r="C17" s="2"/>
      <c r="D17" s="5"/>
      <c r="E17" s="5"/>
    </row>
    <row r="18" spans="3:9" ht="13.5" thickBot="1" x14ac:dyDescent="0.25">
      <c r="C18" s="9" t="s">
        <v>13</v>
      </c>
      <c r="D18" s="24">
        <f>0.215*D13</f>
        <v>2681.6256830601096</v>
      </c>
      <c r="E18" s="24">
        <f>0.25*E13</f>
        <v>4927.3972602739723</v>
      </c>
    </row>
    <row r="19" spans="3:9" ht="13.5" thickBot="1" x14ac:dyDescent="0.25">
      <c r="C19" s="2"/>
      <c r="D19" s="7"/>
      <c r="E19" s="7"/>
    </row>
    <row r="20" spans="3:9" ht="13.5" thickBot="1" x14ac:dyDescent="0.25">
      <c r="C20" s="11" t="s">
        <v>18</v>
      </c>
      <c r="D20" s="25">
        <f>D5*D3*D2*0.25*D11</f>
        <v>13750</v>
      </c>
      <c r="E20" s="25">
        <f>E5*E3*E2*0.25*E11</f>
        <v>21800</v>
      </c>
    </row>
    <row r="21" spans="3:9" ht="13.5" thickBot="1" x14ac:dyDescent="0.25">
      <c r="C21" s="9" t="s">
        <v>15</v>
      </c>
      <c r="D21" s="23">
        <f t="shared" ref="D21:E22" si="0">D15*0.04</f>
        <v>84.58</v>
      </c>
      <c r="E21" s="23">
        <f t="shared" si="0"/>
        <v>59.620000000000005</v>
      </c>
    </row>
    <row r="22" spans="3:9" ht="13.5" thickBot="1" x14ac:dyDescent="0.25">
      <c r="C22" s="9" t="s">
        <v>16</v>
      </c>
      <c r="D22" s="23">
        <f t="shared" si="0"/>
        <v>88</v>
      </c>
      <c r="E22" s="23">
        <f t="shared" si="0"/>
        <v>64.000000000000014</v>
      </c>
      <c r="H22" s="1"/>
    </row>
    <row r="23" spans="3:9" ht="13.5" thickBot="1" x14ac:dyDescent="0.25">
      <c r="C23" s="2"/>
      <c r="D23" s="1"/>
      <c r="E23" s="1"/>
      <c r="H23" s="1"/>
      <c r="I23" s="3"/>
    </row>
    <row r="24" spans="3:9" ht="13.5" thickBot="1" x14ac:dyDescent="0.25">
      <c r="C24" s="30" t="s">
        <v>19</v>
      </c>
      <c r="D24" s="30"/>
      <c r="E24" s="30"/>
      <c r="I24" s="3"/>
    </row>
    <row r="25" spans="3:9" ht="13.5" thickBot="1" x14ac:dyDescent="0.25">
      <c r="C25" s="9" t="s">
        <v>17</v>
      </c>
      <c r="D25" s="10">
        <f>D11*D5*D3*D2</f>
        <v>55000</v>
      </c>
      <c r="E25" s="10">
        <f>E11*E5*E3*E2</f>
        <v>87200</v>
      </c>
      <c r="F25" s="1"/>
      <c r="G25" s="1"/>
      <c r="I25" s="3"/>
    </row>
    <row r="26" spans="3:9" ht="13.5" thickBot="1" x14ac:dyDescent="0.25">
      <c r="C26" s="9" t="s">
        <v>20</v>
      </c>
      <c r="D26" s="10">
        <f>D25*0.01</f>
        <v>550</v>
      </c>
      <c r="E26" s="10">
        <f>E25*0.01</f>
        <v>872</v>
      </c>
      <c r="F26" s="1"/>
      <c r="G26" s="1"/>
      <c r="I26" s="3"/>
    </row>
    <row r="27" spans="3:9" ht="13.5" thickBot="1" x14ac:dyDescent="0.25">
      <c r="C27" s="9" t="s">
        <v>21</v>
      </c>
      <c r="D27" s="10">
        <f>(D25*0.25)+(D26*0.04)</f>
        <v>13772</v>
      </c>
      <c r="E27" s="10">
        <f>(E25*0.25)+(E26*0.04)</f>
        <v>21834.880000000001</v>
      </c>
      <c r="F27" s="1"/>
      <c r="G27" s="1"/>
      <c r="I27" s="3"/>
    </row>
    <row r="28" spans="3:9" ht="13.5" thickBot="1" x14ac:dyDescent="0.25">
      <c r="C28" s="9" t="s">
        <v>37</v>
      </c>
      <c r="D28" s="10"/>
      <c r="E28" s="10">
        <f>(E25/E11)-(E26/E11)-(E27/E11)+E18-E13</f>
        <v>17464.368219178083</v>
      </c>
      <c r="F28" s="1"/>
      <c r="G28" s="1"/>
      <c r="I28" s="3"/>
    </row>
    <row r="29" spans="3:9" ht="13.5" thickBot="1" x14ac:dyDescent="0.25">
      <c r="C29" s="9" t="s">
        <v>23</v>
      </c>
      <c r="D29" s="10">
        <f>D25-D26-D27</f>
        <v>40678</v>
      </c>
      <c r="E29" s="10">
        <f>((E25-E26-E27))/E11*(E11-1)</f>
        <v>32246.559999999998</v>
      </c>
      <c r="F29" s="1"/>
      <c r="G29" s="1"/>
    </row>
    <row r="30" spans="3:9" ht="13.5" thickBot="1" x14ac:dyDescent="0.25">
      <c r="C30" s="12" t="s">
        <v>22</v>
      </c>
      <c r="D30" s="13">
        <f>D29+D18-D13</f>
        <v>30886.948087431694</v>
      </c>
      <c r="E30" s="13">
        <f>E29+E18-E13+E28</f>
        <v>34928.736438356165</v>
      </c>
      <c r="G30" s="1"/>
    </row>
    <row r="31" spans="3:9" ht="13.5" thickBot="1" x14ac:dyDescent="0.25">
      <c r="C31" s="4"/>
      <c r="D31" s="1"/>
      <c r="E31" s="1"/>
    </row>
    <row r="32" spans="3:9" ht="13.5" thickBot="1" x14ac:dyDescent="0.25">
      <c r="C32" s="30" t="s">
        <v>25</v>
      </c>
      <c r="D32" s="30"/>
      <c r="E32" s="30"/>
    </row>
    <row r="33" spans="3:5" ht="13.5" thickBot="1" x14ac:dyDescent="0.25">
      <c r="C33" s="9" t="s">
        <v>14</v>
      </c>
      <c r="D33" s="10">
        <f>(D3*D2)-(D4*D3*D2)</f>
        <v>44000</v>
      </c>
      <c r="E33" s="10">
        <f>(E3*E2)-(E4*E3*E2)</f>
        <v>56000</v>
      </c>
    </row>
    <row r="34" spans="3:5" ht="13.5" thickBot="1" x14ac:dyDescent="0.25">
      <c r="C34" s="11" t="s">
        <v>27</v>
      </c>
      <c r="D34" s="10">
        <f>(D33*0.25)+D21+D22</f>
        <v>11172.58</v>
      </c>
      <c r="E34" s="10">
        <f>(E33*0.25)+E21+E22</f>
        <v>14123.62</v>
      </c>
    </row>
    <row r="35" spans="3:5" ht="13.5" thickBot="1" x14ac:dyDescent="0.25">
      <c r="C35" s="11" t="s">
        <v>26</v>
      </c>
      <c r="D35" s="10">
        <f>D15+D16</f>
        <v>4314.5</v>
      </c>
      <c r="E35" s="10">
        <f>E15+E16</f>
        <v>3090.5</v>
      </c>
    </row>
    <row r="36" spans="3:5" ht="13.5" thickBot="1" x14ac:dyDescent="0.25">
      <c r="C36" s="12" t="s">
        <v>24</v>
      </c>
      <c r="D36" s="13">
        <f>D33-D34-D35</f>
        <v>28512.92</v>
      </c>
      <c r="E36" s="13">
        <f>E33-E34-E35</f>
        <v>38785.879999999997</v>
      </c>
    </row>
    <row r="37" spans="3:5" ht="13.5" thickBot="1" x14ac:dyDescent="0.25">
      <c r="C37" s="2"/>
      <c r="D37" s="1"/>
      <c r="E37" s="1"/>
    </row>
    <row r="38" spans="3:5" ht="13.5" thickBot="1" x14ac:dyDescent="0.25">
      <c r="C38" s="30" t="s">
        <v>33</v>
      </c>
      <c r="D38" s="30"/>
      <c r="E38" s="30"/>
    </row>
    <row r="39" spans="3:5" ht="13.5" thickBot="1" x14ac:dyDescent="0.25">
      <c r="C39" s="11" t="s">
        <v>28</v>
      </c>
      <c r="D39" s="13">
        <f>D30+D36</f>
        <v>59399.868087431692</v>
      </c>
      <c r="E39" s="13">
        <f>E30+E36</f>
        <v>73714.61643835617</v>
      </c>
    </row>
    <row r="40" spans="3:5" ht="13.5" thickBot="1" x14ac:dyDescent="0.25">
      <c r="C40" s="11" t="s">
        <v>29</v>
      </c>
      <c r="D40" s="10">
        <f>D26+D35</f>
        <v>4864.5</v>
      </c>
      <c r="E40" s="10">
        <f>E26+E35</f>
        <v>3962.5</v>
      </c>
    </row>
    <row r="41" spans="3:5" ht="13.5" thickBot="1" x14ac:dyDescent="0.25">
      <c r="C41" s="11" t="s">
        <v>30</v>
      </c>
      <c r="D41" s="10">
        <f>D27+D34-D18</f>
        <v>22262.954316939893</v>
      </c>
      <c r="E41" s="10">
        <f>E27+E34-E18</f>
        <v>31031.102739726026</v>
      </c>
    </row>
    <row r="42" spans="3:5" ht="13.5" thickBot="1" x14ac:dyDescent="0.25">
      <c r="C42" s="11" t="s">
        <v>31</v>
      </c>
      <c r="D42" s="27">
        <f>(D30+D27+D36+D34-D18)/D6/D48</f>
        <v>0.10144656579233192</v>
      </c>
      <c r="E42" s="27">
        <f>(E30+E27+E36+E34-E18)/E6/E48</f>
        <v>9.2014528655861391E-2</v>
      </c>
    </row>
    <row r="43" spans="3:5" ht="13.5" thickBot="1" x14ac:dyDescent="0.25">
      <c r="C43" s="9" t="s">
        <v>32</v>
      </c>
      <c r="D43" s="14">
        <f>(D36+D30)/D6/D48</f>
        <v>7.3790158710763554E-2</v>
      </c>
      <c r="E43" s="14">
        <f>(E36+E30)/E6/E48</f>
        <v>6.475506340350988E-2</v>
      </c>
    </row>
    <row r="47" spans="3:5" ht="13.5" thickBot="1" x14ac:dyDescent="0.25"/>
    <row r="48" spans="3:5" ht="13.5" thickBot="1" x14ac:dyDescent="0.25">
      <c r="C48" s="9" t="s">
        <v>34</v>
      </c>
      <c r="D48" s="15">
        <f>DAYS360(D7,D10)/366</f>
        <v>0.76229508196721307</v>
      </c>
      <c r="E48" s="15">
        <f>DAYS360(E7,E10)/366</f>
        <v>1.5300546448087431</v>
      </c>
    </row>
  </sheetData>
  <mergeCells count="3">
    <mergeCell ref="C24:E24"/>
    <mergeCell ref="C32:E32"/>
    <mergeCell ref="C38:E38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OBRIGAÇÕES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dinia</cp:lastModifiedBy>
  <cp:lastPrinted>2012-02-06T22:50:31Z</cp:lastPrinted>
  <dcterms:created xsi:type="dcterms:W3CDTF">2010-12-29T22:21:57Z</dcterms:created>
  <dcterms:modified xsi:type="dcterms:W3CDTF">2012-06-10T17:04:44Z</dcterms:modified>
</cp:coreProperties>
</file>